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1576" windowHeight="805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D26" i="7"/>
  <c r="C26" i="7"/>
  <c r="XFD27" i="19"/>
  <c r="XFD26" i="19"/>
  <c r="D25" i="19"/>
  <c r="XFD25" i="19" s="1"/>
  <c r="F17" i="12" l="1"/>
  <c r="J18" i="12"/>
  <c r="J17" i="12"/>
  <c r="D34" i="19" l="1"/>
  <c r="D31" i="19"/>
  <c r="J11" i="21"/>
  <c r="N10" i="21"/>
  <c r="N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D7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C34" i="7"/>
  <c r="D19" i="9" l="1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D27" i="10" l="1"/>
  <c r="E27" i="10" s="1"/>
  <c r="E70" i="19"/>
  <c r="F70" i="19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<sst xmlns="http://schemas.openxmlformats.org/spreadsheetml/2006/main" count="672" uniqueCount="290">
  <si>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</si>
  <si>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</si>
  <si>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</si>
  <si>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</si>
  <si>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</si>
  <si>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</si>
  <si>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</si>
  <si>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</si>
  <si>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</si>
  <si>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</si>
  <si>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</si>
  <si>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</si>
  <si>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</si>
  <si>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</si>
  <si>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</si>
  <si>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</si>
  <si>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</si>
  <si>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</si>
  <si>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</si>
  <si>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</si>
  <si>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</si>
  <si>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</si>
  <si>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</si>
  <si>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</si>
  <si>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</si>
  <si>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</si>
  <si>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</si>
  <si>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</si>
  <si>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</si>
  <si>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</si>
  <si>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</si>
  <si>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</si>
  <si>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</si>
  <si>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</si>
  <si>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</si>
  <si>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</si>
  <si>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</si>
  <si>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</si>
  <si>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</si>
  <si>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</si>
  <si>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</si>
  <si>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</si>
  <si>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</si>
  <si>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</si>
  <si>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</si>
  <si>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</si>
  <si>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</si>
  <si>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</si>
  <si>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</si>
  <si>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</si>
  <si>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</si>
  <si>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</si>
  <si>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</si>
  <si>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</si>
  <si>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</si>
  <si>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</si>
  <si>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</si>
  <si>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</si>
  <si>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</si>
  <si>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</si>
  <si>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</si>
  <si>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</si>
  <si>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</si>
  <si>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</si>
  <si>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</si>
  <si>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</si>
  <si>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</si>
  <si>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</si>
  <si>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</si>
  <si>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</si>
  <si>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</si>
  <si>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</si>
  <si>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</si>
  <si>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</si>
  <si>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</si>
  <si>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</si>
  <si>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</si>
  <si>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</si>
  <si>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</si>
  <si>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</si>
  <si>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</si>
  <si>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</si>
  <si>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</si>
  <si>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</si>
  <si>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</si>
  <si>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</si>
  <si>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</si>
  <si>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</si>
  <si>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</si>
  <si>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</si>
  <si>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</si>
  <si>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</si>
  <si>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</si>
  <si>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</si>
  <si>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</si>
  <si>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</si>
  <si>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</si>
  <si>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</si>
  <si>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</si>
  <si>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</si>
  <si>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</si>
  <si>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</si>
  <si>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</si>
  <si>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</si>
  <si>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</si>
  <si>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</si>
  <si>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</si>
  <si>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</si>
  <si>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</si>
  <si>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</si>
  <si>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</si>
  <si>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</si>
  <si>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</si>
  <si>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</si>
  <si>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</si>
  <si>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</si>
  <si>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</si>
  <si>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</si>
  <si>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</si>
  <si>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</si>
  <si>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</si>
  <si>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</si>
  <si>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</si>
  <si>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</si>
  <si>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</si>
  <si>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</si>
  <si>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</si>
  <si>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</si>
  <si>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</si>
  <si>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</si>
  <si>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</si>
  <si>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</si>
  <si>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</si>
  <si>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</si>
  <si>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</si>
  <si>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</si>
  <si>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</si>
  <si>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</si>
  <si>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</si>
  <si>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</si>
  <si>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</si>
  <si>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</si>
  <si>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</si>
  <si>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</si>
  <si>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</si>
  <si>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</si>
  <si>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</si>
  <si>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</si>
  <si>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</si>
  <si>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</si>
  <si>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</si>
  <si>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</si>
  <si>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</si>
  <si>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</si>
  <si>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</si>
  <si>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</si>
  <si>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</si>
  <si>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</si>
  <si>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</si>
  <si>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</si>
  <si>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</si>
  <si>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</si>
  <si>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</si>
  <si>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</si>
  <si>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</si>
  <si>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</si>
  <si>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</si>
  <si>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</si>
  <si>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</si>
  <si>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</si>
  <si>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</si>
  <si>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</si>
  <si>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</si>
  <si>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</si>
  <si>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</si>
  <si>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</si>
  <si>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</si>
  <si>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</si>
  <si>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</si>
  <si>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</si>
  <si>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</si>
  <si>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</si>
  <si>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</si>
  <si>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</si>
  <si>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</si>
  <si>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</si>
  <si>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</si>
  <si>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</si>
  <si>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</si>
  <si>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</si>
  <si>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</si>
  <si>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</si>
  <si>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</si>
  <si>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</si>
  <si>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</si>
  <si>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</si>
  <si>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</si>
  <si>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</si>
  <si>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</si>
  <si>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</si>
  <si>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</si>
  <si>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</si>
  <si>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</si>
  <si>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</si>
  <si>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</si>
  <si>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</si>
  <si>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</si>
  <si>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</si>
  <si>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</si>
  <si>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</si>
  <si>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</si>
  <si>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</si>
  <si>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</si>
  <si>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</si>
  <si>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</si>
  <si>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</si>
  <si>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</si>
  <si>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</si>
  <si>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</si>
  <si>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</si>
  <si>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</si>
  <si>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</si>
  <si>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</si>
  <si>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</si>
  <si>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</si>
  <si>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</si>
  <si>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</si>
  <si>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</si>
  <si>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</si>
  <si>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</si>
  <si>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</si>
  <si>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</si>
  <si>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</si>
  <si>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</si>
  <si>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</si>
  <si>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</si>
  <si>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</si>
  <si>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</si>
  <si>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</si>
  <si>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</si>
  <si>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</si>
  <si>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</si>
  <si>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</si>
  <si>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</si>
  <si>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</si>
  <si>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</si>
  <si>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</si>
  <si>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</si>
  <si>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</si>
  <si>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</si>
  <si>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</si>
  <si>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</si>
  <si>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</si>
  <si>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</si>
  <si>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</si>
  <si>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</si>
  <si>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</si>
  <si>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</si>
  <si>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</si>
  <si>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</si>
  <si>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</si>
  <si>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</si>
  <si>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</si>
  <si>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</si>
  <si>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</si>
  <si>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</si>
  <si>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</si>
  <si>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</si>
  <si>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</si>
  <si>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</si>
  <si>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</si>
  <si>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</si>
  <si>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</si>
  <si>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</si>
  <si>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</si>
  <si>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</si>
  <si>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հ․118 մսուր-մանկապարտեզ» ՀՈԱԿ-ի </t>
  </si>
  <si>
    <t>ջերմային ռեժիմի պահպանում</t>
  </si>
  <si>
    <t>պետական վճար՝ՇՄԱԳ-ի փորձաքննության համար</t>
  </si>
  <si>
    <t>ՆՈՐ ԱՍՏՂ ՀԿ</t>
  </si>
  <si>
    <t>Ա.Սարգսյան</t>
  </si>
  <si>
    <t>Ա.Հովհաննիսյան</t>
  </si>
  <si>
    <t xml:space="preserve"> արտացոլված է հավելուրդը </t>
  </si>
  <si>
    <t>Դուրս գրվող գույքի գնահատման գծով</t>
  </si>
  <si>
    <t>Աշխատավարձի գծով</t>
  </si>
  <si>
    <t xml:space="preserve">Հավելված 223  </t>
  </si>
  <si>
    <t xml:space="preserve">Հավելված 224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</si>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</sst>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3" fontId="43" fillId="25" borderId="10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54" zoomScaleSheetLayoutView="100" workbookViewId="0">
      <selection activeCell="Q31" sqref="Q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285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41" t="s">
        <v>44</v>
      </c>
      <c r="B7" s="541"/>
      <c r="C7" s="541"/>
      <c r="D7" s="541"/>
      <c r="E7" s="50"/>
    </row>
    <row r="8" spans="1:13" ht="27.75" customHeight="1">
      <c r="A8" s="542" t="s">
        <v>276</v>
      </c>
      <c r="B8" s="542"/>
      <c r="C8" s="542"/>
      <c r="D8" s="542"/>
    </row>
    <row r="9" spans="1:13" ht="18.75" customHeight="1">
      <c r="A9" s="543" t="s">
        <v>250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 ht="16.5" customHeight="1">
      <c r="A12" s="189">
        <v>1</v>
      </c>
      <c r="B12" s="190" t="s">
        <v>121</v>
      </c>
      <c r="C12" s="61"/>
      <c r="D12" s="395">
        <v>53354.9</v>
      </c>
      <c r="E12" s="55">
        <v>53354.9</v>
      </c>
      <c r="F12" s="532">
        <v>53354.9</v>
      </c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>
      <c r="A15" s="189">
        <v>2</v>
      </c>
      <c r="B15" s="190" t="s">
        <v>66</v>
      </c>
      <c r="C15" s="61"/>
      <c r="D15" s="395">
        <f>+Komunal!M28</f>
        <v>24</v>
      </c>
      <c r="E15" s="55"/>
    </row>
    <row r="16" spans="1:13" ht="22.5" hidden="1" customHeight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5">
        <v>6</v>
      </c>
      <c r="B17" s="190" t="s">
        <v>9</v>
      </c>
      <c r="C17" s="61"/>
      <c r="D17" s="536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3500</v>
      </c>
      <c r="E19" s="55"/>
    </row>
    <row r="20" spans="1:23 16384:16384" s="3" customFormat="1" ht="15.6">
      <c r="A20" s="195">
        <v>3.1</v>
      </c>
      <c r="B20" s="40" t="s">
        <v>76</v>
      </c>
      <c r="C20" s="63"/>
      <c r="D20" s="308">
        <f>+D67</f>
        <v>3500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287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9">
        <f>SUM(A25:XFC25)</f>
        <v>24.8</v>
      </c>
    </row>
    <row r="26" spans="1:23 16384:16384" s="3" customFormat="1" ht="18" hidden="1" customHeight="1">
      <c r="A26" s="195">
        <v>5.0999999999999996</v>
      </c>
      <c r="B26" s="40" t="s">
        <v>288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289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ht="24" customHeight="1">
      <c r="A28" s="56"/>
      <c r="B28" s="65" t="s">
        <v>31</v>
      </c>
      <c r="C28" s="58"/>
      <c r="D28" s="365">
        <f>SUM(D12:D19,D22:D25)</f>
        <v>56899.700000000004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284</v>
      </c>
      <c r="C31" s="61"/>
      <c r="D31" s="296">
        <f>+Ashkhatavardz!M11</f>
        <v>30820.7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4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1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hosqer'!C85</f>
        <v>9697.4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4923.8999999999996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2421.6999999999998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261.8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140.6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137.6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0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0">
        <v>20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8.3000000000000007</v>
      </c>
      <c r="B43" s="40" t="s">
        <v>23</v>
      </c>
      <c r="C43" s="63"/>
      <c r="D43" s="530">
        <v>60</v>
      </c>
      <c r="E43" s="9"/>
      <c r="F43" s="2"/>
      <c r="G43" s="2"/>
      <c r="H43" s="2"/>
      <c r="I43" s="2"/>
      <c r="J43" s="2"/>
      <c r="K43" s="2"/>
      <c r="L43" s="2"/>
      <c r="M43" s="2"/>
      <c r="P43" s="544" t="s">
        <v>247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45"/>
    </row>
    <row r="45" spans="1:23" ht="18.600000000000001" thickBot="1">
      <c r="A45" s="189">
        <v>9</v>
      </c>
      <c r="B45" s="190" t="s">
        <v>32</v>
      </c>
      <c r="C45" s="61"/>
      <c r="D45" s="294">
        <f>R45</f>
        <v>616.70000000000005</v>
      </c>
      <c r="E45" s="55" t="s">
        <v>229</v>
      </c>
      <c r="J45" s="356">
        <v>5</v>
      </c>
      <c r="K45" s="111" t="s">
        <v>203</v>
      </c>
      <c r="L45" s="358">
        <v>147</v>
      </c>
      <c r="M45" s="111" t="s">
        <v>204</v>
      </c>
      <c r="N45" s="357">
        <f>+J45*L45/12*2</f>
        <v>122.5</v>
      </c>
      <c r="O45" s="48" t="s">
        <v>228</v>
      </c>
      <c r="P45" s="410">
        <v>494.2</v>
      </c>
      <c r="Q45" s="7" t="s">
        <v>204</v>
      </c>
      <c r="R45" s="408">
        <f>+N45+P45</f>
        <v>616.70000000000005</v>
      </c>
    </row>
    <row r="46" spans="1:23">
      <c r="A46" s="189">
        <v>10</v>
      </c>
      <c r="B46" s="190" t="s">
        <v>25</v>
      </c>
      <c r="C46" s="61"/>
      <c r="D46" s="294">
        <v>120</v>
      </c>
      <c r="E46" s="55"/>
    </row>
    <row r="47" spans="1:23" ht="16.5" customHeight="1">
      <c r="A47" s="189">
        <v>11</v>
      </c>
      <c r="B47" s="227" t="s">
        <v>78</v>
      </c>
      <c r="C47" s="61"/>
      <c r="D47" s="294">
        <v>50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 hidden="1">
      <c r="A49" s="189">
        <v>14</v>
      </c>
      <c r="B49" s="190" t="s">
        <v>124</v>
      </c>
      <c r="C49" s="61"/>
      <c r="D49" s="294"/>
      <c r="E49" s="55"/>
    </row>
    <row r="50" spans="1:6">
      <c r="A50" s="189">
        <v>12</v>
      </c>
      <c r="B50" s="190" t="s">
        <v>125</v>
      </c>
      <c r="C50" s="61"/>
      <c r="D50" s="294">
        <v>112</v>
      </c>
      <c r="E50" s="55"/>
      <c r="F50" s="62"/>
    </row>
    <row r="51" spans="1:6">
      <c r="A51" s="189">
        <v>13</v>
      </c>
      <c r="B51" s="190" t="s">
        <v>26</v>
      </c>
      <c r="C51" s="61"/>
      <c r="D51" s="294">
        <v>80</v>
      </c>
      <c r="E51" s="55"/>
      <c r="F51" s="62"/>
    </row>
    <row r="52" spans="1:6" ht="16.5" customHeight="1">
      <c r="A52" s="189">
        <v>14</v>
      </c>
      <c r="B52" s="190" t="s">
        <v>27</v>
      </c>
      <c r="C52" s="61"/>
      <c r="D52" s="294">
        <v>150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>
      <c r="A54" s="189">
        <v>15</v>
      </c>
      <c r="B54" s="190" t="s">
        <v>57</v>
      </c>
      <c r="C54" s="61"/>
      <c r="D54" s="294">
        <f>+D15</f>
        <v>24</v>
      </c>
      <c r="E54" s="55"/>
    </row>
    <row r="55" spans="1:6">
      <c r="A55" s="189">
        <v>16</v>
      </c>
      <c r="B55" s="190" t="s">
        <v>48</v>
      </c>
      <c r="C55" s="61"/>
      <c r="D55" s="294">
        <v>130</v>
      </c>
      <c r="E55" s="55"/>
    </row>
    <row r="56" spans="1:6">
      <c r="A56" s="189">
        <v>17</v>
      </c>
      <c r="B56" s="190" t="s">
        <v>79</v>
      </c>
      <c r="C56" s="61"/>
      <c r="D56" s="294">
        <v>36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>
      <c r="A58" s="189">
        <v>19</v>
      </c>
      <c r="B58" s="190" t="s">
        <v>49</v>
      </c>
      <c r="C58" s="61"/>
      <c r="D58" s="294">
        <v>3</v>
      </c>
      <c r="E58" s="55"/>
    </row>
    <row r="59" spans="1:6" ht="14.25" hidden="1" customHeight="1">
      <c r="A59" s="189">
        <v>20</v>
      </c>
      <c r="B59" s="190" t="s">
        <v>126</v>
      </c>
      <c r="C59" s="61"/>
      <c r="D59" s="294"/>
      <c r="E59" s="55"/>
    </row>
    <row r="60" spans="1:6" ht="23.25" hidden="1" customHeight="1">
      <c r="A60" s="189">
        <v>25</v>
      </c>
      <c r="B60" s="190" t="s">
        <v>50</v>
      </c>
      <c r="C60" s="61"/>
      <c r="D60" s="294"/>
      <c r="E60" s="55"/>
    </row>
    <row r="61" spans="1:6" ht="19.5" customHeight="1">
      <c r="A61" s="189">
        <v>20</v>
      </c>
      <c r="B61" s="190" t="s">
        <v>67</v>
      </c>
      <c r="C61" s="61"/>
      <c r="D61" s="294">
        <f>+D27</f>
        <v>20.8</v>
      </c>
      <c r="E61" s="55"/>
    </row>
    <row r="62" spans="1:6">
      <c r="A62" s="189">
        <v>21</v>
      </c>
      <c r="B62" s="190" t="s">
        <v>81</v>
      </c>
      <c r="C62" s="61"/>
      <c r="D62" s="294">
        <v>40</v>
      </c>
      <c r="E62" s="55"/>
    </row>
    <row r="63" spans="1:6">
      <c r="A63" s="189">
        <v>22</v>
      </c>
      <c r="B63" s="190" t="s">
        <v>283</v>
      </c>
      <c r="C63" s="61"/>
      <c r="D63" s="294">
        <v>100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23</v>
      </c>
      <c r="B66" s="80" t="s">
        <v>28</v>
      </c>
      <c r="C66" s="61"/>
      <c r="D66" s="294">
        <v>3500</v>
      </c>
      <c r="E66" s="55"/>
    </row>
    <row r="67" spans="1:14" s="3" customFormat="1">
      <c r="A67" s="196">
        <v>23.1</v>
      </c>
      <c r="B67" s="73" t="s">
        <v>82</v>
      </c>
      <c r="C67" s="63"/>
      <c r="D67" s="294">
        <v>3500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83</v>
      </c>
      <c r="C68" s="61"/>
      <c r="D68" s="294">
        <v>15</v>
      </c>
      <c r="E68" s="55"/>
    </row>
    <row r="69" spans="1:14" s="18" customFormat="1" ht="18">
      <c r="A69" s="189">
        <v>25</v>
      </c>
      <c r="B69" s="190" t="s">
        <v>71</v>
      </c>
      <c r="C69" s="61"/>
      <c r="D69" s="294">
        <v>3343.5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56899.7</v>
      </c>
      <c r="E70" s="362">
        <f>+D28-D70</f>
        <v>0</v>
      </c>
      <c r="F70" s="531">
        <f>+D28-D70</f>
        <v>0</v>
      </c>
    </row>
    <row r="71" spans="1:14" ht="12.7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280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281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5" customHeight="1">
      <c r="B77" s="498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7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7" zoomScaleSheetLayoutView="100" workbookViewId="0">
      <selection activeCell="D43" sqref="D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5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8" t="s">
        <v>44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2" t="str">
        <f>+'Ekamut-caxs'!A8:D8</f>
        <v xml:space="preserve">«Երևանի հ․118 մսուր-մանկապարտեզ» ՀՈԱԿ-ի </v>
      </c>
      <c r="B8" s="542"/>
      <c r="C8" s="542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3" t="s">
        <v>253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441.4</v>
      </c>
      <c r="D13" s="546" t="s">
        <v>239</v>
      </c>
      <c r="E13" s="547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53399.700000000004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53354.9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5.75" customHeight="1">
      <c r="A18" s="79">
        <v>2</v>
      </c>
      <c r="B18" s="331" t="s">
        <v>66</v>
      </c>
      <c r="C18" s="327">
        <f>+'Ekamut-caxs'!D15</f>
        <v>24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9" t="s">
        <v>287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40">
        <v>4.0999999999999996</v>
      </c>
      <c r="B27" s="33" t="s">
        <v>288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40">
        <v>3.1</v>
      </c>
      <c r="B28" s="33" t="s">
        <v>289</v>
      </c>
      <c r="C28" s="308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50172.299999999996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50102.299999999996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customHeight="1">
      <c r="A31" s="79">
        <v>1</v>
      </c>
      <c r="B31" s="333" t="s">
        <v>284</v>
      </c>
      <c r="C31" s="328">
        <f>+'Ekamut-caxs'!D31</f>
        <v>30820.7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9697.4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4923.8999999999996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2421.6999999999998</v>
      </c>
      <c r="D36" s="413">
        <f>+C36-Komunal!J27</f>
        <v>24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261.8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140.6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137.6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8">
        <f>+'Ekamut-caxs'!D42</f>
        <v>20</v>
      </c>
    </row>
    <row r="43" spans="1:11" ht="17.25" customHeight="1">
      <c r="A43" s="28">
        <v>8.3000000000000007</v>
      </c>
      <c r="B43" s="33" t="s">
        <v>23</v>
      </c>
      <c r="C43" s="328">
        <f>+'Ekamut-caxs'!D43</f>
        <v>60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616.70000000000005</v>
      </c>
      <c r="D45" s="55"/>
      <c r="E45" s="110"/>
      <c r="F45" s="110"/>
      <c r="G45" s="110"/>
      <c r="H45" s="110"/>
      <c r="I45" s="118"/>
      <c r="J45" s="118"/>
      <c r="K45" s="118"/>
    </row>
    <row r="46" spans="1:11" s="88" customFormat="1" ht="17.399999999999999">
      <c r="A46" s="79">
        <v>10</v>
      </c>
      <c r="B46" s="329" t="s">
        <v>25</v>
      </c>
      <c r="C46" s="328">
        <f>+'Ekamut-caxs'!D46</f>
        <v>120</v>
      </c>
      <c r="D46" s="137"/>
      <c r="E46" s="86"/>
      <c r="F46" s="86"/>
      <c r="G46" s="86"/>
      <c r="H46" s="72"/>
      <c r="I46" s="87"/>
      <c r="J46" s="87"/>
      <c r="K46" s="87"/>
    </row>
    <row r="47" spans="1:11" s="88" customFormat="1" ht="17.399999999999999">
      <c r="A47" s="79">
        <v>11</v>
      </c>
      <c r="B47" s="329" t="s">
        <v>78</v>
      </c>
      <c r="C47" s="328">
        <f>+'Ekamut-caxs'!D47</f>
        <v>50</v>
      </c>
      <c r="D47" s="137"/>
      <c r="E47" s="86"/>
      <c r="F47" s="86"/>
      <c r="G47" s="86"/>
      <c r="H47" s="72"/>
      <c r="I47" s="87"/>
      <c r="J47" s="87"/>
      <c r="K47" s="87"/>
    </row>
    <row r="48" spans="1:11" s="88" customFormat="1" ht="28.5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28.5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88" customFormat="1" ht="17.399999999999999">
      <c r="A50" s="79">
        <v>12</v>
      </c>
      <c r="B50" s="329" t="s">
        <v>125</v>
      </c>
      <c r="C50" s="328">
        <f>+'Ekamut-caxs'!D50</f>
        <v>112</v>
      </c>
      <c r="D50" s="137"/>
      <c r="E50" s="86"/>
      <c r="F50" s="86"/>
      <c r="G50" s="86"/>
      <c r="H50" s="72"/>
      <c r="I50" s="87"/>
      <c r="J50" s="87"/>
      <c r="K50" s="87"/>
    </row>
    <row r="51" spans="1:11" s="88" customFormat="1" ht="17.399999999999999">
      <c r="A51" s="79">
        <v>13</v>
      </c>
      <c r="B51" s="329" t="s">
        <v>26</v>
      </c>
      <c r="C51" s="328">
        <f>+'Ekamut-caxs'!D51</f>
        <v>80</v>
      </c>
      <c r="D51" s="137"/>
      <c r="E51" s="86"/>
      <c r="F51" s="86"/>
      <c r="G51" s="86"/>
      <c r="H51" s="72"/>
      <c r="I51" s="87"/>
      <c r="J51" s="87"/>
      <c r="K51" s="87"/>
    </row>
    <row r="52" spans="1:11" s="88" customFormat="1" ht="17.399999999999999">
      <c r="A52" s="79">
        <v>14</v>
      </c>
      <c r="B52" s="329" t="s">
        <v>27</v>
      </c>
      <c r="C52" s="328">
        <f>+'Ekamut-caxs'!D52</f>
        <v>150</v>
      </c>
      <c r="D52" s="137"/>
      <c r="E52" s="86"/>
      <c r="F52" s="86"/>
      <c r="G52" s="86"/>
      <c r="H52" s="72"/>
      <c r="I52" s="87"/>
      <c r="J52" s="87"/>
      <c r="K52" s="87"/>
    </row>
    <row r="53" spans="1:11" s="117" customFormat="1" ht="28.5" hidden="1" customHeight="1">
      <c r="A53" s="79">
        <v>15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88" customFormat="1" ht="17.399999999999999">
      <c r="A54" s="79">
        <v>15</v>
      </c>
      <c r="B54" s="329" t="s">
        <v>57</v>
      </c>
      <c r="C54" s="328">
        <f>+'Ekamut-caxs'!D54</f>
        <v>24</v>
      </c>
      <c r="D54" s="137"/>
      <c r="E54" s="86"/>
      <c r="F54" s="86"/>
      <c r="G54" s="86"/>
      <c r="H54" s="72"/>
      <c r="I54" s="87"/>
      <c r="J54" s="87"/>
      <c r="K54" s="87"/>
    </row>
    <row r="55" spans="1:11" s="88" customFormat="1" ht="17.399999999999999">
      <c r="A55" s="79">
        <v>16</v>
      </c>
      <c r="B55" s="329" t="s">
        <v>48</v>
      </c>
      <c r="C55" s="328">
        <f>+'Ekamut-caxs'!D55</f>
        <v>130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17</v>
      </c>
      <c r="B56" s="329" t="s">
        <v>79</v>
      </c>
      <c r="C56" s="328">
        <f>+'Ekamut-caxs'!D56</f>
        <v>36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18</v>
      </c>
      <c r="B57" s="329" t="s">
        <v>80</v>
      </c>
      <c r="C57" s="328">
        <f>+'Ekamut-caxs'!D57</f>
        <v>95</v>
      </c>
      <c r="D57" s="137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28.5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28.5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23.25" customHeight="1">
      <c r="A61" s="79">
        <v>20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>
      <c r="A62" s="79">
        <v>21</v>
      </c>
      <c r="B62" s="190" t="s">
        <v>81</v>
      </c>
      <c r="C62" s="328">
        <f>+'Ekamut-caxs'!D62</f>
        <v>40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22</v>
      </c>
      <c r="B63" s="329" t="s">
        <v>283</v>
      </c>
      <c r="C63" s="328">
        <f>+'Ekamut-caxs'!D63</f>
        <v>100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28.5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28.5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50" t="s">
        <v>38</v>
      </c>
      <c r="C66" s="328">
        <f>SUM(C67:C69)</f>
        <v>15</v>
      </c>
      <c r="D66" s="136"/>
      <c r="E66" s="110"/>
      <c r="F66" s="110"/>
      <c r="G66" s="110"/>
      <c r="H66" s="110"/>
      <c r="I66" s="118"/>
      <c r="J66" s="118"/>
      <c r="K66" s="118"/>
    </row>
    <row r="67" spans="1:11" ht="28.5" hidden="1" customHeight="1">
      <c r="A67" s="15">
        <v>31.1</v>
      </c>
      <c r="B67" s="122" t="s">
        <v>39</v>
      </c>
      <c r="C67" s="301"/>
    </row>
    <row r="68" spans="1:11" ht="28.5" hidden="1" customHeight="1">
      <c r="A68" s="15">
        <v>31.2</v>
      </c>
      <c r="B68" s="122" t="s">
        <v>52</v>
      </c>
      <c r="C68" s="301"/>
    </row>
    <row r="69" spans="1:11">
      <c r="A69" s="15">
        <v>23.1</v>
      </c>
      <c r="B69" s="122" t="s">
        <v>88</v>
      </c>
      <c r="C69" s="301">
        <f>+'Ekamut-caxs'!D68</f>
        <v>15</v>
      </c>
    </row>
    <row r="70" spans="1:11" s="119" customFormat="1" ht="17.399999999999999">
      <c r="A70" s="90">
        <v>24</v>
      </c>
      <c r="B70" s="335" t="s">
        <v>40</v>
      </c>
      <c r="C70" s="328">
        <f>+'Deb. ev kreditor'!D59-'Deb. ev kreditor'!D54</f>
        <v>46.1</v>
      </c>
      <c r="D70" s="533">
        <f>+C13-C70</f>
        <v>395.29999999999995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70</v>
      </c>
      <c r="D72" s="534">
        <f>+D70-C72</f>
        <v>325.29999999999995</v>
      </c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93</v>
      </c>
      <c r="C73" s="328">
        <f>SUM(C74:C79)</f>
        <v>70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 thickBot="1">
      <c r="A74" s="90">
        <v>1.1000000000000001</v>
      </c>
      <c r="B74" s="339" t="s">
        <v>90</v>
      </c>
      <c r="C74" s="327">
        <v>70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24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22.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3668.8000000000102</v>
      </c>
      <c r="D87" s="546" t="s">
        <v>206</v>
      </c>
      <c r="E87" s="547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Ա.Սարգսյան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Ա.Հովհաննիսյան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35.2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8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0" t="s">
        <v>58</v>
      </c>
      <c r="B1" s="550"/>
      <c r="C1" s="550"/>
      <c r="D1" s="550"/>
      <c r="E1" s="550"/>
      <c r="F1" s="550"/>
    </row>
    <row r="2" spans="1:18" s="23" customFormat="1" ht="25.5" customHeight="1">
      <c r="A2" s="549" t="str">
        <f>+'Ekamut-caxs'!A8:D8</f>
        <v xml:space="preserve">«Երևանի հ․118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3" t="s">
        <v>254</v>
      </c>
      <c r="B3" s="553"/>
      <c r="C3" s="553"/>
      <c r="D3" s="553"/>
      <c r="E3" s="553"/>
      <c r="F3" s="553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55500.9</v>
      </c>
      <c r="D6" s="363">
        <f>SUM(D7:D14,D17:D19)</f>
        <v>56899.700000000004</v>
      </c>
      <c r="E6" s="363">
        <f t="shared" ref="E6:E60" si="0">D6-C6</f>
        <v>1398.8000000000029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47354.9</v>
      </c>
      <c r="D7" s="343">
        <f>+'Ekamut-caxs'!D12</f>
        <v>53354.9</v>
      </c>
      <c r="E7" s="343">
        <f t="shared" si="0"/>
        <v>6000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0.75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" customHeight="1">
      <c r="A10" s="79">
        <v>2</v>
      </c>
      <c r="B10" s="329" t="s">
        <v>66</v>
      </c>
      <c r="C10" s="344"/>
      <c r="D10" s="343">
        <f>+'Ekamut-caxs'!D15</f>
        <v>24</v>
      </c>
      <c r="E10" s="343">
        <f t="shared" si="0"/>
        <v>24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.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9" t="s">
        <v>9</v>
      </c>
      <c r="C12" s="344">
        <v>4963.6000000000004</v>
      </c>
      <c r="D12" s="343">
        <f>+'Ekamut-caxs'!D17</f>
        <v>0</v>
      </c>
      <c r="E12" s="343">
        <f t="shared" si="0"/>
        <v>-4963.6000000000004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5" t="s">
        <v>129</v>
      </c>
      <c r="C14" s="346">
        <f>SUM(C15:C16)</f>
        <v>3182.4</v>
      </c>
      <c r="D14" s="346">
        <f>SUM(D15:D16)</f>
        <v>3500</v>
      </c>
      <c r="E14" s="343">
        <f t="shared" si="0"/>
        <v>317.59999999999991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76</v>
      </c>
      <c r="C15" s="348">
        <f>+C57</f>
        <v>3182.4</v>
      </c>
      <c r="D15" s="298">
        <f>+'Ekamut-caxs'!D20</f>
        <v>3500</v>
      </c>
      <c r="E15" s="298">
        <f t="shared" si="0"/>
        <v>317.59999999999991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289</v>
      </c>
      <c r="C18" s="344"/>
      <c r="D18" s="308"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55500.9</v>
      </c>
      <c r="D20" s="364">
        <f>SUM(D21,D24:D30,D34:D56,D58:D59)</f>
        <v>56899.7</v>
      </c>
      <c r="E20" s="363">
        <f t="shared" si="0"/>
        <v>1398.7999999999956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32271.5</v>
      </c>
      <c r="D21" s="346">
        <f>+'Ekamut-caxs'!D31</f>
        <v>30820.7</v>
      </c>
      <c r="E21" s="343">
        <f t="shared" si="0"/>
        <v>-1450.7999999999993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0.75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10614</v>
      </c>
      <c r="D24" s="346">
        <f>+'Ekamut-caxs'!D34</f>
        <v>9697.4</v>
      </c>
      <c r="E24" s="343">
        <f t="shared" si="0"/>
        <v>-916.60000000000036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4679.6000000000004</v>
      </c>
      <c r="D25" s="346">
        <f>+'Ekamut-caxs'!D35</f>
        <v>4923.8999999999996</v>
      </c>
      <c r="E25" s="343">
        <f t="shared" si="0"/>
        <v>244.29999999999927</v>
      </c>
      <c r="F25" s="344" t="s">
        <v>277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2521.8000000000002</v>
      </c>
      <c r="D26" s="346">
        <f>+'Ekamut-caxs'!D36</f>
        <v>2421.6999999999998</v>
      </c>
      <c r="E26" s="343">
        <f t="shared" si="0"/>
        <v>-100.10000000000036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242.6</v>
      </c>
      <c r="D27" s="346">
        <f>+'Ekamut-caxs'!D37</f>
        <v>261.8</v>
      </c>
      <c r="E27" s="343">
        <f t="shared" si="0"/>
        <v>19.200000000000017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140.4</v>
      </c>
      <c r="D28" s="346">
        <f>+'Ekamut-caxs'!D38</f>
        <v>140.6</v>
      </c>
      <c r="E28" s="343">
        <f t="shared" si="0"/>
        <v>0.19999999999998863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137.6</v>
      </c>
      <c r="D30" s="346">
        <f>SUM(D31:D33)</f>
        <v>137.6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20</v>
      </c>
      <c r="D32" s="348">
        <f>+'Ekamut-caxs'!D42</f>
        <v>20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0.75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735</v>
      </c>
      <c r="D35" s="346">
        <f>+'Ekamut-caxs'!D45</f>
        <v>616.70000000000005</v>
      </c>
      <c r="E35" s="343">
        <f t="shared" si="0"/>
        <v>-118.29999999999995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120</v>
      </c>
      <c r="D36" s="346">
        <f>+'Ekamut-caxs'!D46</f>
        <v>120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19.5" customHeight="1">
      <c r="A37" s="79">
        <v>11</v>
      </c>
      <c r="B37" s="334" t="s">
        <v>78</v>
      </c>
      <c r="C37" s="344">
        <v>50</v>
      </c>
      <c r="D37" s="346">
        <f>+'Ekamut-caxs'!D47</f>
        <v>50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9" t="s">
        <v>125</v>
      </c>
      <c r="C40" s="344">
        <v>112</v>
      </c>
      <c r="D40" s="346">
        <f>+'Ekamut-caxs'!D50</f>
        <v>112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29" t="s">
        <v>26</v>
      </c>
      <c r="C41" s="342">
        <v>80</v>
      </c>
      <c r="D41" s="346">
        <f>+'Ekamut-caxs'!D51</f>
        <v>80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customHeight="1">
      <c r="A42" s="79">
        <v>14</v>
      </c>
      <c r="B42" s="329" t="s">
        <v>27</v>
      </c>
      <c r="C42" s="342">
        <v>150</v>
      </c>
      <c r="D42" s="346">
        <f>+'Ekamut-caxs'!D52</f>
        <v>150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15</v>
      </c>
      <c r="B44" s="329" t="s">
        <v>57</v>
      </c>
      <c r="C44" s="342"/>
      <c r="D44" s="346">
        <f>+'Ekamut-caxs'!D54</f>
        <v>24</v>
      </c>
      <c r="E44" s="343">
        <f>D44-C44</f>
        <v>24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9" t="s">
        <v>48</v>
      </c>
      <c r="C45" s="344">
        <v>130</v>
      </c>
      <c r="D45" s="346">
        <f>+'Ekamut-caxs'!D55</f>
        <v>130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36</v>
      </c>
      <c r="D46" s="346">
        <f>+'Ekamut-caxs'!D56</f>
        <v>36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20</v>
      </c>
      <c r="B52" s="190" t="s">
        <v>81</v>
      </c>
      <c r="C52" s="342">
        <v>40</v>
      </c>
      <c r="D52" s="346">
        <f>+'Ekamut-caxs'!D62</f>
        <v>40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9" t="s">
        <v>160</v>
      </c>
      <c r="C53" s="342">
        <v>100</v>
      </c>
      <c r="D53" s="346">
        <f>+'Ekamut-caxs'!D63</f>
        <v>100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3" t="s">
        <v>28</v>
      </c>
      <c r="C56" s="342">
        <v>3182.4</v>
      </c>
      <c r="D56" s="346">
        <f>+'Ekamut-caxs'!D66</f>
        <v>3500</v>
      </c>
      <c r="E56" s="343">
        <f t="shared" si="1"/>
        <v>317.59999999999991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9">
        <v>3182.4</v>
      </c>
      <c r="D57" s="348">
        <f>+'Ekamut-caxs'!D67</f>
        <v>3500</v>
      </c>
      <c r="E57" s="298">
        <f t="shared" si="1"/>
        <v>317.59999999999991</v>
      </c>
      <c r="F57" s="297"/>
      <c r="G57" s="188"/>
    </row>
    <row r="58" spans="1:18" s="76" customFormat="1" ht="29.25" customHeight="1">
      <c r="A58" s="79">
        <v>23</v>
      </c>
      <c r="B58" s="345" t="s">
        <v>83</v>
      </c>
      <c r="C58" s="342"/>
      <c r="D58" s="346">
        <f>+'Ekamut-caxs'!D68</f>
        <v>15</v>
      </c>
      <c r="E58" s="343">
        <f t="shared" si="1"/>
        <v>15</v>
      </c>
      <c r="F58" s="344" t="s">
        <v>278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9" t="s">
        <v>71</v>
      </c>
      <c r="C59" s="342"/>
      <c r="D59" s="346">
        <f>+'Ekamut-caxs'!D69</f>
        <v>3343.5</v>
      </c>
      <c r="E59" s="343">
        <f t="shared" si="1"/>
        <v>3343.5</v>
      </c>
      <c r="F59" s="344" t="s">
        <v>282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2" t="str">
        <f>+'Ekamut-caxs'!C72</f>
        <v>Ա.Սարգսյան</v>
      </c>
      <c r="E62" s="552"/>
      <c r="F62" s="493"/>
      <c r="G62" s="27"/>
    </row>
    <row r="63" spans="1:18" ht="9.75" customHeight="1">
      <c r="B63" s="43"/>
      <c r="C63" s="40"/>
      <c r="D63" s="551" t="s">
        <v>5</v>
      </c>
      <c r="E63" s="551"/>
      <c r="F63" s="503"/>
      <c r="G63" s="27"/>
    </row>
    <row r="64" spans="1:18" ht="24.75" customHeight="1">
      <c r="B64" s="41" t="s">
        <v>6</v>
      </c>
      <c r="C64" s="42"/>
      <c r="D64" s="552" t="str">
        <f>+'Ekamut-caxs'!C74</f>
        <v>Ա.Հովհաննիսյան</v>
      </c>
      <c r="E64" s="552"/>
      <c r="F64" s="493"/>
      <c r="G64" s="27"/>
    </row>
    <row r="65" spans="1:7" ht="11.25" customHeight="1">
      <c r="B65" s="40"/>
      <c r="C65" s="40"/>
      <c r="D65" s="551" t="s">
        <v>5</v>
      </c>
      <c r="E65" s="551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3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0" t="s">
        <v>85</v>
      </c>
      <c r="B1" s="550"/>
      <c r="C1" s="550"/>
      <c r="D1" s="550"/>
      <c r="E1" s="550"/>
      <c r="F1" s="550"/>
    </row>
    <row r="2" spans="1:20" s="23" customFormat="1" ht="26.25" customHeight="1">
      <c r="A2" s="542" t="str">
        <f>+'Ekamut-caxs'!A8:D8</f>
        <v xml:space="preserve">«Երևանի հ․118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3" t="s">
        <v>255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441.4</v>
      </c>
      <c r="D6" s="300">
        <f>+C6</f>
        <v>441.4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52318.5</v>
      </c>
      <c r="D7" s="337">
        <f>SUM(D8,D9:D18)</f>
        <v>53399.700000000004</v>
      </c>
      <c r="E7" s="337">
        <f>D7-C7</f>
        <v>1081.2000000000044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6.5" customHeight="1">
      <c r="A8" s="79">
        <v>1</v>
      </c>
      <c r="B8" s="326" t="s">
        <v>121</v>
      </c>
      <c r="C8" s="327">
        <v>47354.9</v>
      </c>
      <c r="D8" s="328">
        <f>+'Dramakan hosqer'!C15</f>
        <v>53354.9</v>
      </c>
      <c r="E8" s="328">
        <f>D8-C8</f>
        <v>6000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6.5" customHeight="1">
      <c r="A11" s="79">
        <v>2</v>
      </c>
      <c r="B11" s="331" t="s">
        <v>66</v>
      </c>
      <c r="C11" s="327"/>
      <c r="D11" s="328">
        <f>+'Dramakan hosqer'!C18</f>
        <v>24</v>
      </c>
      <c r="E11" s="328">
        <f t="shared" si="0"/>
        <v>24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6" t="s">
        <v>9</v>
      </c>
      <c r="C13" s="327">
        <v>4963.6000000000004</v>
      </c>
      <c r="D13" s="328">
        <f>+'Dramakan hosqer'!C20</f>
        <v>0</v>
      </c>
      <c r="E13" s="328">
        <f t="shared" si="0"/>
        <v>-4963.6000000000004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289</v>
      </c>
      <c r="C17" s="327"/>
      <c r="D17" s="308">
        <v>20.8</v>
      </c>
      <c r="E17" s="327">
        <f t="shared" si="0"/>
        <v>20.8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52759.9</v>
      </c>
      <c r="D19" s="337">
        <f>+D20+D62+D74</f>
        <v>50172.299999999996</v>
      </c>
      <c r="E19" s="337">
        <f t="shared" si="0"/>
        <v>-2587.6000000000058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52364.6</v>
      </c>
      <c r="D20" s="337">
        <f>SUM(D21,D24:D30,D34:D56,D60:D61)</f>
        <v>50102.299999999996</v>
      </c>
      <c r="E20" s="337">
        <f t="shared" si="0"/>
        <v>-2262.3000000000029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32271.5</v>
      </c>
      <c r="D21" s="328">
        <f>+'Dramakan hosqer'!C31</f>
        <v>30820.7</v>
      </c>
      <c r="E21" s="328">
        <f t="shared" si="0"/>
        <v>-1450.7999999999993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10614</v>
      </c>
      <c r="D24" s="328">
        <f>+'Dramakan hosqer'!C34</f>
        <v>9697.4</v>
      </c>
      <c r="E24" s="328">
        <f t="shared" si="0"/>
        <v>-916.60000000000036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4679.6000000000004</v>
      </c>
      <c r="D25" s="328">
        <f>+'Dramakan hosqer'!C35</f>
        <v>4923.8999999999996</v>
      </c>
      <c r="E25" s="328">
        <f t="shared" si="0"/>
        <v>244.29999999999927</v>
      </c>
      <c r="F25" s="509" t="s">
        <v>277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2521.8000000000002</v>
      </c>
      <c r="D26" s="328">
        <f>+'Dramakan hosqer'!C36</f>
        <v>2421.6999999999998</v>
      </c>
      <c r="E26" s="328">
        <f t="shared" si="0"/>
        <v>-100.10000000000036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242.6</v>
      </c>
      <c r="D27" s="328">
        <f>+'Dramakan hosqer'!C37</f>
        <v>261.8</v>
      </c>
      <c r="E27" s="328">
        <f t="shared" si="0"/>
        <v>19.200000000000017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140.4</v>
      </c>
      <c r="D28" s="328">
        <f>+'Dramakan hosqer'!C38</f>
        <v>140.6</v>
      </c>
      <c r="E28" s="328">
        <f t="shared" si="0"/>
        <v>0.19999999999998863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137.6</v>
      </c>
      <c r="D30" s="328">
        <f>SUM(D31:D33)</f>
        <v>137.6</v>
      </c>
      <c r="E30" s="328">
        <f t="shared" si="0"/>
        <v>0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20</v>
      </c>
      <c r="D32" s="341">
        <f>+'Dramakan hosqer'!C42</f>
        <v>20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7.25" customHeight="1">
      <c r="A33" s="28">
        <v>8.3000000000000007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10"/>
      <c r="I33" s="161"/>
    </row>
    <row r="34" spans="1:20" s="76" customFormat="1" ht="1.5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735</v>
      </c>
      <c r="D35" s="328">
        <f>+'Dramakan hosqer'!C45</f>
        <v>616.70000000000005</v>
      </c>
      <c r="E35" s="328">
        <f t="shared" si="0"/>
        <v>-118.29999999999995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120</v>
      </c>
      <c r="D36" s="328">
        <f>+'Dramakan hosqer'!C46</f>
        <v>120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50</v>
      </c>
      <c r="D37" s="328">
        <f>+'Dramakan hosqer'!C47</f>
        <v>50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9" t="s">
        <v>125</v>
      </c>
      <c r="C40" s="327">
        <v>112</v>
      </c>
      <c r="D40" s="328">
        <f>+'Dramakan hosqer'!C50</f>
        <v>112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13</v>
      </c>
      <c r="B41" s="329" t="s">
        <v>26</v>
      </c>
      <c r="C41" s="327">
        <v>80</v>
      </c>
      <c r="D41" s="328">
        <f>+'Dramakan hosqer'!C51</f>
        <v>80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9" t="s">
        <v>27</v>
      </c>
      <c r="C42" s="327">
        <v>150</v>
      </c>
      <c r="D42" s="328">
        <f>+'Dramakan hosqer'!C52</f>
        <v>150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0.75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15</v>
      </c>
      <c r="B44" s="329" t="s">
        <v>57</v>
      </c>
      <c r="C44" s="327"/>
      <c r="D44" s="328">
        <f>+'Dramakan hosqer'!C54</f>
        <v>24</v>
      </c>
      <c r="E44" s="328">
        <f t="shared" si="0"/>
        <v>24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9" t="s">
        <v>48</v>
      </c>
      <c r="C45" s="327">
        <v>130</v>
      </c>
      <c r="D45" s="328">
        <f>+'Dramakan hosqer'!C55</f>
        <v>130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36</v>
      </c>
      <c r="D46" s="328">
        <f>+'Dramakan hosqer'!C56</f>
        <v>36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6.5" customHeight="1">
      <c r="A48" s="79">
        <v>19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20</v>
      </c>
      <c r="B52" s="190" t="s">
        <v>81</v>
      </c>
      <c r="C52" s="327">
        <v>40</v>
      </c>
      <c r="D52" s="328">
        <f>+'Dramakan hosqer'!C62</f>
        <v>40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7.25" customHeight="1">
      <c r="A53" s="79">
        <v>21</v>
      </c>
      <c r="B53" s="329" t="s">
        <v>160</v>
      </c>
      <c r="C53" s="327">
        <v>100</v>
      </c>
      <c r="D53" s="328">
        <f>+'Dramakan hosqer'!C63</f>
        <v>100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5" t="s">
        <v>38</v>
      </c>
      <c r="C56" s="328">
        <f>SUM(C57:C59)</f>
        <v>0</v>
      </c>
      <c r="D56" s="328">
        <f>SUM(D57:D59)</f>
        <v>15</v>
      </c>
      <c r="E56" s="327">
        <f>D56-C56</f>
        <v>15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22.1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88</v>
      </c>
      <c r="C59" s="301"/>
      <c r="D59" s="341">
        <f>+'Dramakan hosqer'!C69</f>
        <v>15</v>
      </c>
      <c r="E59" s="341">
        <f t="shared" si="0"/>
        <v>15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5" t="s">
        <v>40</v>
      </c>
      <c r="C60" s="327">
        <v>46.1</v>
      </c>
      <c r="D60" s="328">
        <f>+'Dramakan hosqer'!C70</f>
        <v>46.1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70</v>
      </c>
      <c r="D62" s="337">
        <f>+D63+D70</f>
        <v>70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70</v>
      </c>
      <c r="D63" s="328">
        <f>SUM(D64:D69)</f>
        <v>70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90</v>
      </c>
      <c r="C64" s="327">
        <v>70</v>
      </c>
      <c r="D64" s="328">
        <f>+'Dramakan hosqer'!C74</f>
        <v>70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0.75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0.75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325.3</v>
      </c>
      <c r="D74" s="337">
        <f>SUM(D75:D76)</f>
        <v>0</v>
      </c>
      <c r="E74" s="337">
        <f t="shared" si="1"/>
        <v>-325.3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7.25" customHeight="1">
      <c r="A75" s="90">
        <v>1</v>
      </c>
      <c r="B75" s="333" t="str">
        <f>+'Dramakan hosqer'!B85</f>
        <v>Սննդի գծով</v>
      </c>
      <c r="C75" s="327">
        <v>325.3</v>
      </c>
      <c r="D75" s="328">
        <f>+'Dramakan hosqer'!C85</f>
        <v>0</v>
      </c>
      <c r="E75" s="327">
        <f>D75-C75</f>
        <v>-325.3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3668.8000000000102</v>
      </c>
      <c r="E77" s="337">
        <f t="shared" si="1"/>
        <v>3668.8000000000102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5" t="str">
        <f>+'Ekamut-caxs'!C72</f>
        <v>Ա.Սարգսյան</v>
      </c>
      <c r="E79" s="556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4" t="s">
        <v>98</v>
      </c>
      <c r="E80" s="554"/>
      <c r="F80" s="511"/>
    </row>
    <row r="81" spans="1:20" s="20" customFormat="1" ht="22.5" customHeight="1">
      <c r="A81" s="21"/>
      <c r="B81" s="44" t="s">
        <v>6</v>
      </c>
      <c r="C81" s="21"/>
      <c r="D81" s="556" t="str">
        <f>+'Ekamut-caxs'!C74</f>
        <v>Ա.Հովհաննիսյան</v>
      </c>
      <c r="E81" s="556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4" t="s">
        <v>98</v>
      </c>
      <c r="E82" s="554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1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1" t="s">
        <v>72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2" t="str">
        <f>+'Ekamut-caxs'!A8:D8</f>
        <v xml:space="preserve">«Երևանի հ․118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4" t="s">
        <v>162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5" t="s">
        <v>273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6" t="s">
        <v>167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77.300000000000011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59.4</v>
      </c>
      <c r="E9" s="32"/>
    </row>
    <row r="10" spans="1:22" ht="27" hidden="1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1.1000000000000001</v>
      </c>
      <c r="E11" s="32"/>
    </row>
    <row r="12" spans="1:22" ht="27" hidden="1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hidden="1" customHeight="1">
      <c r="A13" s="259">
        <v>1.5</v>
      </c>
      <c r="B13" s="261"/>
      <c r="C13" s="259" t="s">
        <v>177</v>
      </c>
      <c r="D13" s="32"/>
      <c r="E13" s="32"/>
    </row>
    <row r="14" spans="1:22" ht="17.25" customHeight="1">
      <c r="A14" s="259">
        <v>1.6</v>
      </c>
      <c r="B14" s="260" t="s">
        <v>230</v>
      </c>
      <c r="C14" s="259" t="s">
        <v>178</v>
      </c>
      <c r="D14" s="32">
        <v>5.9</v>
      </c>
      <c r="E14" s="32"/>
    </row>
    <row r="15" spans="1:22" ht="33.75" hidden="1" customHeight="1">
      <c r="A15" s="259">
        <v>1.7</v>
      </c>
      <c r="B15" s="261"/>
      <c r="C15" s="259" t="s">
        <v>201</v>
      </c>
      <c r="D15" s="32"/>
      <c r="E15" s="32"/>
    </row>
    <row r="16" spans="1:22" ht="22.5" hidden="1" customHeight="1">
      <c r="A16" s="259">
        <v>1.8</v>
      </c>
      <c r="B16" s="261"/>
      <c r="C16" s="263" t="s">
        <v>200</v>
      </c>
      <c r="D16" s="32"/>
      <c r="E16" s="32"/>
    </row>
    <row r="17" spans="1:22" ht="0.75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" customHeight="1">
      <c r="A25" s="259">
        <v>2.7</v>
      </c>
      <c r="B25" s="261" t="s">
        <v>179</v>
      </c>
      <c r="C25" s="259" t="s">
        <v>180</v>
      </c>
      <c r="D25" s="32">
        <v>10.9</v>
      </c>
      <c r="E25" s="32"/>
    </row>
    <row r="26" spans="1:22" ht="27.75" hidden="1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hidden="1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hidden="1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77.300000000000011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6" t="s">
        <v>192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0.25" customHeight="1">
      <c r="A37" s="259">
        <v>1.2</v>
      </c>
      <c r="B37" s="260" t="s">
        <v>171</v>
      </c>
      <c r="C37" s="259" t="s">
        <v>172</v>
      </c>
      <c r="D37" s="376">
        <v>46.1</v>
      </c>
      <c r="E37" s="32"/>
    </row>
    <row r="38" spans="1:22" ht="21" hidden="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hidden="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18" hidden="1" customHeight="1">
      <c r="A40" s="259">
        <v>1.5</v>
      </c>
      <c r="B40" s="261"/>
      <c r="C40" s="259" t="s">
        <v>177</v>
      </c>
      <c r="D40" s="32"/>
      <c r="E40" s="32"/>
    </row>
    <row r="41" spans="1:22" ht="20.25" hidden="1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hidden="1" customHeight="1">
      <c r="A42" s="259">
        <v>1.7</v>
      </c>
      <c r="B42" s="261"/>
      <c r="C42" s="259" t="s">
        <v>201</v>
      </c>
      <c r="D42" s="32"/>
      <c r="E42" s="32"/>
    </row>
    <row r="43" spans="1:22" ht="23.25" hidden="1" customHeight="1">
      <c r="A43" s="259">
        <v>1.8</v>
      </c>
      <c r="B43" s="261"/>
      <c r="C43" s="263" t="s">
        <v>200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hidden="1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hidden="1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hidden="1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46.1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46.1</v>
      </c>
      <c r="E59" s="278"/>
      <c r="F59" s="512">
        <f>+D59-D54</f>
        <v>46.1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441.4</v>
      </c>
      <c r="D62" s="557" t="s">
        <v>195</v>
      </c>
      <c r="E62" s="558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9" t="str">
        <f>+'Ekamut-caxs'!C72</f>
        <v>Ա.Սարգսյան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0" t="s">
        <v>98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9" t="str">
        <f>+'Ekamut-caxs'!C74</f>
        <v>Ա.Հովհաննիսյան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0" t="s">
        <v>98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5" t="s">
        <v>72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>
      <c r="A2" s="542" t="str">
        <f>+'Ekamut-caxs'!A8</f>
        <v xml:space="preserve">«Երևանի հ․118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>
      <c r="A3" s="576" t="s">
        <v>257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>
      <c r="M4" s="418" t="s">
        <v>0</v>
      </c>
    </row>
    <row r="5" spans="1:14" ht="33.75" customHeight="1">
      <c r="A5" s="582" t="s">
        <v>158</v>
      </c>
      <c r="B5" s="584" t="s">
        <v>73</v>
      </c>
      <c r="C5" s="586" t="s">
        <v>238</v>
      </c>
      <c r="D5" s="577" t="s">
        <v>212</v>
      </c>
      <c r="E5" s="578"/>
      <c r="F5" s="578"/>
      <c r="G5" s="578"/>
      <c r="H5" s="578"/>
      <c r="I5" s="578"/>
      <c r="J5" s="578"/>
      <c r="K5" s="578"/>
      <c r="L5" s="579"/>
      <c r="M5" s="580" t="s">
        <v>161</v>
      </c>
    </row>
    <row r="6" spans="1:14" ht="79.5" customHeight="1">
      <c r="A6" s="583"/>
      <c r="B6" s="585"/>
      <c r="C6" s="587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81"/>
    </row>
    <row r="7" spans="1:14" ht="27.75" customHeight="1">
      <c r="A7" s="419">
        <v>1</v>
      </c>
      <c r="B7" s="423" t="s">
        <v>222</v>
      </c>
      <c r="C7" s="424">
        <v>25091</v>
      </c>
      <c r="D7" s="425">
        <v>5027.6000000000004</v>
      </c>
      <c r="E7" s="426"/>
      <c r="F7" s="426"/>
      <c r="G7" s="426">
        <v>111.1</v>
      </c>
      <c r="H7" s="426">
        <v>591</v>
      </c>
      <c r="I7" s="426"/>
      <c r="J7" s="426"/>
      <c r="K7" s="426"/>
      <c r="L7" s="427"/>
      <c r="M7" s="428">
        <f>ROUND(SUM(C7:L7),1)</f>
        <v>30820.7</v>
      </c>
    </row>
    <row r="8" spans="1:14" ht="28.5" customHeight="1">
      <c r="A8" s="419">
        <v>1.1000000000000001</v>
      </c>
      <c r="B8" s="429" t="s">
        <v>123</v>
      </c>
      <c r="C8" s="430"/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30820.7</v>
      </c>
    </row>
    <row r="12" spans="1:14" s="443" customFormat="1" ht="34.5" customHeight="1">
      <c r="A12" s="444"/>
      <c r="B12" s="445"/>
      <c r="C12" s="416"/>
      <c r="D12" s="446">
        <v>2513803</v>
      </c>
      <c r="E12" s="447">
        <f>+D12*2</f>
        <v>5027606</v>
      </c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70"/>
      <c r="L13" s="570"/>
      <c r="M13" s="456"/>
    </row>
    <row r="14" spans="1:14" s="444" customFormat="1" ht="69" customHeight="1">
      <c r="B14" s="571" t="s">
        <v>218</v>
      </c>
      <c r="C14" s="574"/>
      <c r="D14" s="572"/>
      <c r="G14" s="453"/>
      <c r="H14" s="453"/>
      <c r="I14" s="571" t="s">
        <v>217</v>
      </c>
      <c r="J14" s="572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73" t="str">
        <f>+'Ekamut-caxs'!C72</f>
        <v>Ա.Սարգսյան</v>
      </c>
      <c r="I19" s="573"/>
      <c r="J19" s="573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69" t="s">
        <v>98</v>
      </c>
      <c r="I20" s="569"/>
      <c r="J20" s="569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68" t="str">
        <f>+'Ekamut-caxs'!C74</f>
        <v>Ա.Հովհաննիսյան</v>
      </c>
      <c r="I21" s="568"/>
      <c r="J21" s="568"/>
      <c r="K21" s="488"/>
    </row>
    <row r="22" spans="1:13" s="480" customFormat="1" ht="18.75" customHeight="1">
      <c r="E22" s="482" t="s">
        <v>97</v>
      </c>
      <c r="F22" s="483"/>
      <c r="G22" s="484"/>
      <c r="H22" s="569" t="s">
        <v>98</v>
      </c>
      <c r="I22" s="569"/>
      <c r="J22" s="569"/>
      <c r="K22" s="483"/>
    </row>
    <row r="23" spans="1:13" s="489" customFormat="1" ht="15.6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1" t="s">
        <v>72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>
      <c r="A2" s="592" t="str">
        <f>+'Ekamut-caxs'!A8:D8</f>
        <v xml:space="preserve">«Երևանի հ․118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>
      <c r="A3" s="592" t="s">
        <v>99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172" customFormat="1" ht="24.75" customHeight="1">
      <c r="A5" s="594" t="s">
        <v>120</v>
      </c>
      <c r="B5" s="596" t="s">
        <v>100</v>
      </c>
      <c r="C5" s="588" t="s">
        <v>101</v>
      </c>
      <c r="D5" s="589"/>
      <c r="E5" s="589"/>
      <c r="F5" s="590"/>
      <c r="G5" s="598" t="s">
        <v>102</v>
      </c>
      <c r="H5" s="598"/>
      <c r="I5" s="598"/>
      <c r="J5" s="598"/>
      <c r="K5" s="588" t="s">
        <v>149</v>
      </c>
      <c r="L5" s="589"/>
      <c r="M5" s="590"/>
    </row>
    <row r="6" spans="1:13" s="176" customFormat="1" ht="51" customHeight="1">
      <c r="A6" s="595"/>
      <c r="B6" s="597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8335</v>
      </c>
      <c r="F7" s="311">
        <v>1158565</v>
      </c>
      <c r="G7" s="324" t="s">
        <v>236</v>
      </c>
      <c r="H7" s="309" t="s">
        <v>236</v>
      </c>
      <c r="I7" s="321">
        <v>6056</v>
      </c>
      <c r="J7" s="312">
        <v>278349</v>
      </c>
      <c r="K7" s="373" t="s">
        <v>236</v>
      </c>
      <c r="L7" s="321">
        <v>67</v>
      </c>
      <c r="M7" s="313">
        <f>+L7*200.47</f>
        <v>13431.49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5760</v>
      </c>
      <c r="F8" s="311">
        <v>800640</v>
      </c>
      <c r="G8" s="324" t="s">
        <v>236</v>
      </c>
      <c r="H8" s="309" t="s">
        <v>236</v>
      </c>
      <c r="I8" s="321">
        <v>3915</v>
      </c>
      <c r="J8" s="312">
        <v>200537</v>
      </c>
      <c r="K8" s="373" t="s">
        <v>236</v>
      </c>
      <c r="L8" s="321">
        <v>67</v>
      </c>
      <c r="M8" s="313">
        <f t="shared" ref="M8:M18" si="0">+L8*200.47</f>
        <v>13431.49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6506</v>
      </c>
      <c r="F9" s="311">
        <v>904334</v>
      </c>
      <c r="G9" s="324" t="s">
        <v>236</v>
      </c>
      <c r="H9" s="309" t="s">
        <v>236</v>
      </c>
      <c r="I9" s="321">
        <v>5772</v>
      </c>
      <c r="J9" s="312">
        <v>299349</v>
      </c>
      <c r="K9" s="373" t="s">
        <v>236</v>
      </c>
      <c r="L9" s="321">
        <v>74</v>
      </c>
      <c r="M9" s="313">
        <f t="shared" si="0"/>
        <v>14834.78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965</v>
      </c>
      <c r="F10" s="311">
        <v>138670.5</v>
      </c>
      <c r="G10" s="324" t="s">
        <v>236</v>
      </c>
      <c r="H10" s="314" t="s">
        <v>236</v>
      </c>
      <c r="I10" s="321">
        <v>3589</v>
      </c>
      <c r="J10" s="312">
        <v>188060</v>
      </c>
      <c r="K10" s="373" t="s">
        <v>236</v>
      </c>
      <c r="L10" s="321">
        <v>81</v>
      </c>
      <c r="M10" s="313">
        <f t="shared" si="0"/>
        <v>16238.07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2991</v>
      </c>
      <c r="J11" s="312">
        <v>157518</v>
      </c>
      <c r="K11" s="373" t="s">
        <v>236</v>
      </c>
      <c r="L11" s="321">
        <v>82</v>
      </c>
      <c r="M11" s="313">
        <f t="shared" si="0"/>
        <v>16438.54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2540</v>
      </c>
      <c r="J12" s="312">
        <v>134017</v>
      </c>
      <c r="K12" s="373" t="s">
        <v>236</v>
      </c>
      <c r="L12" s="321">
        <v>98</v>
      </c>
      <c r="M12" s="313">
        <f t="shared" si="0"/>
        <v>19646.060000000001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2425</v>
      </c>
      <c r="J13" s="312">
        <v>126958</v>
      </c>
      <c r="K13" s="373" t="s">
        <v>236</v>
      </c>
      <c r="L13" s="321">
        <v>133</v>
      </c>
      <c r="M13" s="313">
        <f t="shared" si="0"/>
        <v>26662.51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2947</v>
      </c>
      <c r="J14" s="312">
        <v>154048</v>
      </c>
      <c r="K14" s="373" t="s">
        <v>236</v>
      </c>
      <c r="L14" s="321">
        <v>84</v>
      </c>
      <c r="M14" s="313">
        <f t="shared" si="0"/>
        <v>16839.48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2852</v>
      </c>
      <c r="J15" s="312">
        <v>149378</v>
      </c>
      <c r="K15" s="373" t="s">
        <v>236</v>
      </c>
      <c r="L15" s="321">
        <v>218</v>
      </c>
      <c r="M15" s="313">
        <f t="shared" si="0"/>
        <v>43702.46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95</v>
      </c>
      <c r="F16" s="311">
        <v>13652</v>
      </c>
      <c r="G16" s="323" t="s">
        <v>236</v>
      </c>
      <c r="H16" s="314" t="s">
        <v>236</v>
      </c>
      <c r="I16" s="321">
        <v>3446</v>
      </c>
      <c r="J16" s="312">
        <v>181053</v>
      </c>
      <c r="K16" s="373" t="s">
        <v>236</v>
      </c>
      <c r="L16" s="321">
        <v>134</v>
      </c>
      <c r="M16" s="313">
        <f t="shared" si="0"/>
        <v>26862.98</v>
      </c>
    </row>
    <row r="17" spans="1:13" ht="19.5" customHeight="1">
      <c r="A17" s="166">
        <v>11</v>
      </c>
      <c r="B17" s="232" t="s">
        <v>113</v>
      </c>
      <c r="C17" s="319">
        <v>4970</v>
      </c>
      <c r="D17" s="310">
        <v>690830</v>
      </c>
      <c r="E17" s="538">
        <v>7048</v>
      </c>
      <c r="F17" s="311">
        <f>+E17*143.7-56800</f>
        <v>955997.6</v>
      </c>
      <c r="G17" s="323">
        <v>4987</v>
      </c>
      <c r="H17" s="314">
        <v>232210</v>
      </c>
      <c r="I17" s="538">
        <v>4987</v>
      </c>
      <c r="J17" s="312">
        <f>+I17*53.48</f>
        <v>266704.76</v>
      </c>
      <c r="K17" s="373">
        <v>120</v>
      </c>
      <c r="L17" s="538">
        <v>134</v>
      </c>
      <c r="M17" s="313">
        <f t="shared" si="0"/>
        <v>26862.98</v>
      </c>
    </row>
    <row r="18" spans="1:13" ht="19.5" customHeight="1">
      <c r="A18" s="166">
        <v>12</v>
      </c>
      <c r="B18" s="232" t="s">
        <v>114</v>
      </c>
      <c r="C18" s="319">
        <v>6625</v>
      </c>
      <c r="D18" s="310">
        <v>920875</v>
      </c>
      <c r="E18" s="321">
        <f>+MAX(C18,E8)</f>
        <v>6625</v>
      </c>
      <c r="F18" s="311">
        <f>+E18*143.7</f>
        <v>952012.49999999988</v>
      </c>
      <c r="G18" s="323">
        <v>5342</v>
      </c>
      <c r="H18" s="314">
        <v>247254</v>
      </c>
      <c r="I18" s="321">
        <f>+MAX(G18,I8)</f>
        <v>5342</v>
      </c>
      <c r="J18" s="312">
        <f>+I18*53.48</f>
        <v>285690.15999999997</v>
      </c>
      <c r="K18" s="373">
        <v>79</v>
      </c>
      <c r="L18" s="538">
        <v>134</v>
      </c>
      <c r="M18" s="313">
        <f t="shared" si="0"/>
        <v>26862.98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11595</v>
      </c>
      <c r="D19" s="315">
        <f t="shared" si="1"/>
        <v>1611705</v>
      </c>
      <c r="E19" s="322">
        <f t="shared" si="1"/>
        <v>35334</v>
      </c>
      <c r="F19" s="316">
        <f>SUM(F7:F18)</f>
        <v>4923871.5999999996</v>
      </c>
      <c r="G19" s="325">
        <f>SUM(G7:G18)</f>
        <v>10329</v>
      </c>
      <c r="H19" s="315">
        <f>SUM(H7:H18)</f>
        <v>479464</v>
      </c>
      <c r="I19" s="322">
        <f>SUM(I7:I18)</f>
        <v>46862</v>
      </c>
      <c r="J19" s="317">
        <f>SUM(J7:J18)</f>
        <v>2421661.92</v>
      </c>
      <c r="K19" s="320">
        <f t="shared" si="1"/>
        <v>199</v>
      </c>
      <c r="L19" s="322">
        <f>SUM(L7:L18)</f>
        <v>1306</v>
      </c>
      <c r="M19" s="316">
        <f>SUM(M7:M18)</f>
        <v>261813.82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4923.8999999999996</v>
      </c>
      <c r="G20" s="293"/>
      <c r="H20" s="211"/>
      <c r="I20" s="293"/>
      <c r="J20" s="211">
        <f>ROUND(J19/1000,1)</f>
        <v>2421.6999999999998</v>
      </c>
      <c r="K20" s="293"/>
      <c r="L20" s="293"/>
      <c r="M20" s="211">
        <f>ROUND(M19/1000,1)</f>
        <v>261.8</v>
      </c>
    </row>
    <row r="21" spans="1:13" ht="18.75" customHeight="1" thickBot="1">
      <c r="A21" s="228"/>
      <c r="B21" s="593" t="s">
        <v>207</v>
      </c>
      <c r="C21" s="593"/>
      <c r="D21" s="59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 t="s">
        <v>279</v>
      </c>
      <c r="C23" s="400"/>
      <c r="D23" s="400"/>
      <c r="E23" s="400"/>
      <c r="F23" s="311"/>
      <c r="G23" s="401"/>
      <c r="H23" s="400"/>
      <c r="I23" s="400"/>
      <c r="J23" s="313">
        <v>24</v>
      </c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24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4923.8999999999996</v>
      </c>
      <c r="G27" s="399"/>
      <c r="H27" s="315"/>
      <c r="I27" s="315"/>
      <c r="J27" s="316">
        <f>J20-J26</f>
        <v>2397.6999999999998</v>
      </c>
      <c r="K27" s="399"/>
      <c r="L27" s="315"/>
      <c r="M27" s="316">
        <f>M20-M26</f>
        <v>261.8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24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0"/>
      <c r="H30" s="600"/>
      <c r="I30" s="306"/>
      <c r="J30" s="602" t="str">
        <f>+'Ekamut-caxs'!C72</f>
        <v>Ա.Սարգսյան</v>
      </c>
      <c r="K30" s="602"/>
      <c r="M30" s="168"/>
    </row>
    <row r="31" spans="1:13" s="164" customFormat="1">
      <c r="C31" s="171"/>
      <c r="D31" s="171"/>
      <c r="E31" s="170"/>
      <c r="F31" s="170"/>
      <c r="G31" s="601" t="s">
        <v>97</v>
      </c>
      <c r="H31" s="601"/>
      <c r="I31" s="307"/>
      <c r="J31" s="601" t="s">
        <v>115</v>
      </c>
      <c r="K31" s="601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Ա.Հովհաննիսյան</v>
      </c>
      <c r="K32" s="602"/>
    </row>
    <row r="33" spans="3:13" s="164" customFormat="1">
      <c r="C33" s="167"/>
      <c r="D33" s="167"/>
      <c r="G33" s="601" t="s">
        <v>97</v>
      </c>
      <c r="H33" s="601"/>
      <c r="I33" s="307"/>
      <c r="J33" s="601" t="s">
        <v>115</v>
      </c>
      <c r="K33" s="601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99" t="s">
        <v>264</v>
      </c>
      <c r="J36" s="599"/>
      <c r="K36" s="492"/>
      <c r="L36" s="599" t="s">
        <v>265</v>
      </c>
      <c r="M36" s="599"/>
    </row>
    <row r="37" spans="3:13">
      <c r="I37" s="599"/>
      <c r="J37" s="599"/>
      <c r="K37" s="492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5" t="s">
        <v>72</v>
      </c>
      <c r="B1" s="605"/>
      <c r="C1" s="605"/>
      <c r="D1" s="605"/>
      <c r="E1" s="605"/>
    </row>
    <row r="2" spans="1:14" ht="23.25" customHeight="1">
      <c r="A2" s="606" t="str">
        <f>+'Ekamut-caxs'!A8:D8</f>
        <v xml:space="preserve">«Երևանի հ․118 մսուր-մանկապարտեզ» ՀՈԱԿ-ի </v>
      </c>
      <c r="B2" s="606"/>
      <c r="C2" s="606"/>
      <c r="D2" s="606"/>
      <c r="E2" s="606"/>
    </row>
    <row r="3" spans="1:14" ht="28.5" customHeight="1">
      <c r="A3" s="606" t="s">
        <v>266</v>
      </c>
      <c r="B3" s="606"/>
      <c r="C3" s="606"/>
      <c r="D3" s="606"/>
      <c r="E3" s="606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233</v>
      </c>
      <c r="C8" s="353">
        <v>38115.800000000003</v>
      </c>
      <c r="D8" s="353"/>
      <c r="E8" s="353">
        <v>7350</v>
      </c>
    </row>
    <row r="9" spans="1:14" s="389" customFormat="1" ht="25.5" customHeight="1">
      <c r="A9" s="385">
        <v>2</v>
      </c>
      <c r="B9" s="386" t="s">
        <v>225</v>
      </c>
      <c r="C9" s="387">
        <v>3650</v>
      </c>
      <c r="D9" s="387"/>
      <c r="E9" s="387">
        <v>1173.7</v>
      </c>
      <c r="F9" s="388" t="s">
        <v>274</v>
      </c>
      <c r="L9" s="389">
        <v>96</v>
      </c>
      <c r="M9" s="389">
        <v>100</v>
      </c>
      <c r="N9" s="389">
        <f>+M9*28+850</f>
        <v>3650</v>
      </c>
    </row>
    <row r="10" spans="1:14" s="389" customFormat="1" ht="25.5" customHeight="1">
      <c r="A10" s="385">
        <v>3</v>
      </c>
      <c r="B10" s="386" t="s">
        <v>220</v>
      </c>
      <c r="C10" s="387">
        <v>3650</v>
      </c>
      <c r="D10" s="387"/>
      <c r="E10" s="387">
        <v>1173.7</v>
      </c>
      <c r="F10" s="388" t="s">
        <v>274</v>
      </c>
      <c r="M10" s="389">
        <v>100</v>
      </c>
      <c r="N10" s="389">
        <f>+M10*28+850</f>
        <v>3650</v>
      </c>
    </row>
    <row r="11" spans="1:14" s="205" customFormat="1" ht="31.5" customHeight="1">
      <c r="A11" s="382"/>
      <c r="B11" s="383" t="s">
        <v>221</v>
      </c>
      <c r="C11" s="384">
        <f>ROUND(SUM(C8:C10),1)</f>
        <v>45415.8</v>
      </c>
      <c r="D11" s="384">
        <f t="shared" ref="D11:E11" si="0">ROUND(SUM(D8:D10),1)</f>
        <v>0</v>
      </c>
      <c r="E11" s="384">
        <f t="shared" si="0"/>
        <v>9697.4</v>
      </c>
      <c r="I11" s="205">
        <v>110</v>
      </c>
      <c r="J11" s="205">
        <f>+I11*485*22</f>
        <v>1173700</v>
      </c>
    </row>
    <row r="13" spans="1:14" ht="51" customHeight="1">
      <c r="B13" s="607" t="s">
        <v>226</v>
      </c>
      <c r="C13" s="607"/>
      <c r="D13" s="607"/>
      <c r="E13" s="607"/>
    </row>
    <row r="18" spans="2:5" ht="20.25" customHeight="1">
      <c r="B18" s="163" t="s">
        <v>2</v>
      </c>
      <c r="C18" s="163"/>
      <c r="D18" s="608" t="str">
        <f>+'Ekamut-caxs'!C72</f>
        <v>Ա.Սարգսյան</v>
      </c>
      <c r="E18" s="608"/>
    </row>
    <row r="19" spans="2:5" ht="18.75" customHeight="1">
      <c r="B19" s="163" t="s">
        <v>4</v>
      </c>
      <c r="D19" s="603" t="s">
        <v>5</v>
      </c>
      <c r="E19" s="603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4" t="str">
        <f>+'Ekamut-caxs'!C74</f>
        <v>Ա.Հովհաննիսյան</v>
      </c>
      <c r="E21" s="604"/>
    </row>
    <row r="22" spans="2:5" ht="23.25" customHeight="1">
      <c r="D22" s="603" t="s">
        <v>5</v>
      </c>
      <c r="E22" s="603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4" workbookViewId="0">
      <selection activeCell="B18" sqref="B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10" t="s">
        <v>72</v>
      </c>
      <c r="B1" s="610"/>
      <c r="C1" s="610"/>
      <c r="D1" s="610"/>
    </row>
    <row r="2" spans="1:4" ht="18">
      <c r="A2" s="611" t="str">
        <f>+'Ekamut-caxs'!A8:D8</f>
        <v xml:space="preserve">«Երևանի հ․118 մսուր-մանկապարտեզ» ՀՈԱԿ-ի </v>
      </c>
      <c r="B2" s="611"/>
      <c r="C2" s="611"/>
      <c r="D2" s="611"/>
    </row>
    <row r="3" spans="1:4" ht="18">
      <c r="A3" s="611" t="s">
        <v>267</v>
      </c>
      <c r="B3" s="611"/>
      <c r="C3" s="611"/>
      <c r="D3" s="611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0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/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0</v>
      </c>
      <c r="D11" s="517">
        <f>SUM(D12:D14)</f>
        <v>30</v>
      </c>
    </row>
    <row r="12" spans="1:4" ht="21.75" customHeight="1">
      <c r="A12" s="520">
        <v>2.1</v>
      </c>
      <c r="B12" s="521" t="s">
        <v>137</v>
      </c>
      <c r="C12" s="520"/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0</v>
      </c>
      <c r="D15" s="517">
        <f>SUM(D16:D18)</f>
        <v>53</v>
      </c>
    </row>
    <row r="16" spans="1:4" ht="23.25" customHeight="1">
      <c r="A16" s="520">
        <v>3.1</v>
      </c>
      <c r="B16" s="523" t="s">
        <v>141</v>
      </c>
      <c r="C16" s="520"/>
      <c r="D16" s="520">
        <v>28</v>
      </c>
    </row>
    <row r="17" spans="1:4" ht="23.25" customHeight="1">
      <c r="A17" s="520">
        <v>3.2</v>
      </c>
      <c r="B17" s="523" t="s">
        <v>142</v>
      </c>
      <c r="C17" s="520"/>
      <c r="D17" s="520">
        <v>25</v>
      </c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0</v>
      </c>
      <c r="D19" s="517">
        <f>SUM(D20:D22)</f>
        <v>30</v>
      </c>
    </row>
    <row r="20" spans="1:4" ht="23.25" customHeight="1">
      <c r="A20" s="520">
        <v>4.0999999999999996</v>
      </c>
      <c r="B20" s="523" t="s">
        <v>145</v>
      </c>
      <c r="C20" s="520"/>
      <c r="D20" s="520">
        <v>30</v>
      </c>
    </row>
    <row r="21" spans="1:4" ht="23.25" customHeight="1">
      <c r="A21" s="520">
        <v>4.2</v>
      </c>
      <c r="B21" s="523" t="s">
        <v>146</v>
      </c>
      <c r="C21" s="520"/>
      <c r="D21" s="520"/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0</v>
      </c>
      <c r="D23" s="517">
        <f>D7+D11+D15+D19</f>
        <v>133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272</v>
      </c>
      <c r="C25" s="517"/>
      <c r="D25" s="524"/>
    </row>
    <row r="26" spans="1:4" ht="30.75" customHeight="1"/>
    <row r="27" spans="1:4" ht="18">
      <c r="B27" s="527" t="s">
        <v>2</v>
      </c>
      <c r="C27" s="612" t="str">
        <f>+'Ekamut-caxs'!C72</f>
        <v>Ա.Սարգսյան</v>
      </c>
      <c r="D27" s="612"/>
    </row>
    <row r="28" spans="1:4" ht="15.75" customHeight="1">
      <c r="B28" s="528" t="s">
        <v>4</v>
      </c>
      <c r="C28" s="609" t="s">
        <v>5</v>
      </c>
      <c r="D28" s="609"/>
    </row>
    <row r="29" spans="1:4" ht="27" customHeight="1">
      <c r="B29" s="519" t="s">
        <v>6</v>
      </c>
      <c r="C29" s="612" t="str">
        <f>+'Ekamut-caxs'!C74</f>
        <v>Ա.Հովհաննիսյան</v>
      </c>
      <c r="D29" s="612"/>
    </row>
    <row r="30" spans="1:4">
      <c r="C30" s="609" t="s">
        <v>5</v>
      </c>
      <c r="D30" s="609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KhwtkUePZ9cSpSLqJh5OPDMexfvzNNW5mCCTYKa3d4o=</DigestValue>
    </Reference>
    <Reference Type="http://www.w3.org/2000/09/xmldsig#Object" URI="#idOfficeObject">
      <DigestMethod Algorithm="http://www.w3.org/2001/04/xmlenc#sha256"/>
      <DigestValue>Lb0VhAKMgyNlC/LeolZPANMWdolqh+0YW1Xbcr0RxHE=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w8Wv+JBnL3sP2fvN/G2A4obVwhLrvSIezbj5dvHQlxY=</DigestValue>
    </Reference>
    <Reference Type="http://www.w3.org/2000/09/xmldsig#Object" URI="#idValidSigLnImg">
      <DigestMethod Algorithm="http://www.w3.org/2001/04/xmlenc#sha256"/>
      <DigestValue>YQllzMhw5VzZsFg9FR3VMPF9HNvb1lznUv9NQhV6u34=</DigestValue>
    </Reference>
    <Reference Type="http://www.w3.org/2000/09/xmldsig#Object" URI="#idInvalidSigLnImg">
      <DigestMethod Algorithm="http://www.w3.org/2001/04/xmlenc#sha256"/>
      <DigestValue>XuRa8IOTLx6aZbPCmGAwTJv3EPZWFSVXzu/i52NEL9Q=</DigestValue>
    </Reference>
  </SignedInfo>
  <SignatureValue>NMxPrOUWYhei4tQASqUTMUQGGK1z0tSVwVL+3LfjZNis3dhmZVLPWa1lsN9Ep5UMsSqRdx85fdjY
O6OaDFvV1kFMQHAYGCraufol3Z2eXH/Esmb2e6ZEFxx9Rnm9hBfAyjC3TIskybmC32uGlqh99HJL
6iCWIggB6uQBaFWiUzrx+dOj8fqo5DkmsvKpvXlXbvOyYX1C/ybxbMp0zrakvxHEuW0xhuynKc77
2xxp1VFKq92EHxdHaSmc8wYjXwGk+uZ4TV7qKLfq3xqhelgopvcobFqctx4GS0CnK52v+ZiD/Nkc
1bmAWB1QuBzsOgd2Y+1SjQrmdkYu68n3P4pm8Q==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VYCY7qGI4wwz1+vq5yYgu5lNcid06dK4fyOxrmWQq3I=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eaFize4bhgndrt6drwjP7+LNZhUXM4vij3MK/BckHNI=</DigestValue>
      </Reference>
      <Reference URI="/xl/drawings/vmlDrawing2.vml?ContentType=application/vnd.openxmlformats-officedocument.vmlDrawing">
        <DigestMethod Algorithm="http://www.w3.org/2001/04/xmlenc#sha256"/>
        <DigestValue>G87t0qPM899A9kgXcHxwtwC37N6lgkrYbI4Idd5KgkI=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CvEKNWVlf1A2PnO2+x5ZrNq3Gy+JQB69yXAUlC1slbI=</DigestValue>
      </Reference>
      <Reference URI="/xl/styles.xml?ContentType=application/vnd.openxmlformats-officedocument.spreadsheetml.styles+xml">
        <DigestMethod Algorithm="http://www.w3.org/2001/04/xmlenc#sha256"/>
        <DigestValue>adJNfKkViVeoTFh5bi17t/0F2SbqRcLWYG2sY7oLF+k=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PXuWXMPwQYzQdHZsZxuKl3nRs+jI2rDR+mI6Ub8PTSE=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9XCTW2q9Or0VyqCno6qG1KsXoanW5d7Fa4WYrEi8aY8=</DigestValue>
      </Reference>
      <Reference URI="/xl/worksheets/sheet2.xml?ContentType=application/vnd.openxmlformats-officedocument.spreadsheetml.worksheet+xml">
        <DigestMethod Algorithm="http://www.w3.org/2001/04/xmlenc#sha256"/>
        <DigestValue>kRPzj7NHJxfHCdLsbxMEm5dG6r20abQ3rkqLT5bJm+8=</DigestValue>
      </Reference>
      <Reference URI="/xl/worksheets/sheet3.xml?ContentType=application/vnd.openxmlformats-officedocument.spreadsheetml.worksheet+xml">
        <DigestMethod Algorithm="http://www.w3.org/2001/04/xmlenc#sha256"/>
        <DigestValue>0vkAUjHDPbyxXh93G0jYXfE6yyKvcsxXD9O9aOBBBFo=</DigestValue>
      </Reference>
      <Reference URI="/xl/worksheets/sheet4.xml?ContentType=application/vnd.openxmlformats-officedocument.spreadsheetml.worksheet+xml">
        <DigestMethod Algorithm="http://www.w3.org/2001/04/xmlenc#sha256"/>
        <DigestValue>3hEGEyCZ5MPuTZjQ4OnH5W+hLZJAHyLUt8+++Ph8pNo=</DigestValue>
      </Reference>
      <Reference URI="/xl/worksheets/sheet5.xml?ContentType=application/vnd.openxmlformats-officedocument.spreadsheetml.worksheet+xml">
        <DigestMethod Algorithm="http://www.w3.org/2001/04/xmlenc#sha256"/>
        <DigestValue>+VtDEWa4bFPume7kXfMoYWAFuIs7++s91cH4C56EWUk=</DigestValue>
      </Reference>
      <Reference URI="/xl/worksheets/sheet6.xml?ContentType=application/vnd.openxmlformats-officedocument.spreadsheetml.worksheet+xml">
        <DigestMethod Algorithm="http://www.w3.org/2001/04/xmlenc#sha256"/>
        <DigestValue>JeEHxO9srozqLA9MHIzv5r5yKw37m8bj8zNO9HFKIJI=</DigestValue>
      </Reference>
      <Reference URI="/xl/worksheets/sheet7.xml?ContentType=application/vnd.openxmlformats-officedocument.spreadsheetml.worksheet+xml">
        <DigestMethod Algorithm="http://www.w3.org/2001/04/xmlenc#sha256"/>
        <DigestValue>4/MH2NT636s+9bJB+3iDeO029tlG3GiqeLyw7pG7zyw=</DigestValue>
      </Reference>
      <Reference URI="/xl/worksheets/sheet8.xml?ContentType=application/vnd.openxmlformats-officedocument.spreadsheetml.worksheet+xml">
        <DigestMethod Algorithm="http://www.w3.org/2001/04/xmlenc#sha256"/>
        <DigestValue>2KkbwOLd9tbV5wdEvzvn37Dq2LI+IwTppDJLPqkhIzw=</DigestValue>
      </Reference>
      <Reference URI="/xl/worksheets/sheet9.xml?ContentType=application/vnd.openxmlformats-officedocument.spreadsheetml.worksheet+xml">
        <DigestMethod Algorithm="http://www.w3.org/2001/04/xmlenc#sha256"/>
        <DigestValue>7DLPLFP6gnjopsqSUnnjptHhVSRhaw9U7mdtNulnZSo=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{2089FC1B-AA2B-465F-98E4-3D5CB0724561}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2022-12-29T10:32:41Z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d4AFDJeADO/FN33GKNdyDHeADgDQr1AAAAAADrfQAA630Adq4NcAAAAACDJ6duCQAAAAAAAAAAAAAAAAAAAAAAAAB4130AAAAAAAAAAAAAAAAAAAAAAAAAAAAAAAAAAAAAAAAAAAAAAAAAmxGolAAAAADAyHgA6ftTdwAAeAAAAAAA9ftTd6BnZ5T1////AAAAAAAAAAAAAAAAkAEAABxmZ5Rcx3gA3a9zdwAAFnZQx3gAAAAAAFjHeAAAAAAAAAAAAGG4cncAAAAACQAAAHDIeABwyHgAAAIAAPz///8BAAAAAAAAAAAAAAAAAAAAAAAAAAAAAACY04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ekkTAAB9AL0ts26Uebzgl9OolChwhAAoAgAA0AfaAAgCAADQB9oAZAAAALQLeAAIAgAAyHRJE7BowBdQK7oXAAAAAAAAAAAAANoAAgAAAAAAAABBAAAAAADaAHwC2gAAAAAA/AEAACwT2gAAAAAAAAB9ACgT2gAAAIl3eAV4AK5eiXdAeUkTrl6JdwAAAAAAAAAACBZ+AAgWfgCMBXgAHy+nbgAAfQAAAAAA/AEAAJwFeADdLqduAAAAAAcAAAAAAAAAYbhyd/wBAAAHAAAAxAZ4AMQGeAAAAgAA/P///wEAAAAAAAAAAAAAAAAAAACY04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YXaAV4AEwHeADO/FN35KB9AAAAAAADFgroOwAAAH8AAAAAAAAABQAAAM0AAACAK7sXAAAAACCZihcAAAAA4MYBATCVihcAAAAAIJmKF7CSuG4DAAAAuJK4bgEAAADYFKUXvGrrbr0ts26Uebzgl9OolChwhAC8BngA6ftTdwAAeAACAAAA9ftTd7QLeADg////AAAAAAAAAAAAAAAAkAEAAAAAAAEAAAAAYQByAGkAYQBsAAAAAAAAAAAAAAAAAAAABgAAAAAAAABhuHJ3AAAAAAYAAABsBngAbAZ4AAACAAD8////AQAAAAAAAAAAAAAAAAAAAJjTg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HgAraZUdysSAACAoHgAlwwheZcMeQAAAAAA/////ysSl///////2AUAAAqXCgBMQZYXAAAAAJcMef//////2AUAACF5AQBgAU8fAAAAAJw9pXZ5RFJ3lwwheYwYqhcBAAAA/////wAAAAB4EHoa7KR4AAAAAAB4EHoaAAB/AIpEUndgAU8flwwheQEAAACMGKoXeBB6GgAAAAAAAAAAlwx5AOykeACXDHn//////9gFAAAheQEAYAFPHwAAAACOJFZ3lwwhefjvahoKAAAA/////wAAAAAQAAAAAwEAAKdqAQAcAAABlwwhe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HeABQyXgAzvxTd9xijXcgx3gA4A0K9QAAAAAA630AAOt9AHauDXAAAAAAgyenbgkAAAAAAAAAAAAAAAAAAAAAAAAAeNd9AAAAAAAAAAAAAAAAAAAAAAAAAAAAAAAAAAAAAAAAAAAAAAAAAJsRqJQAAAAAwMh4AOn7U3cAAHgAAAAAAPX7U3egZ2eU9f///wAAAAAAAAAAAAAAAJABAAAcZmeUXMd4AN2vc3cAABZ2UMd4AAAAAABYx3gAAAAAAAAAAABhuHJ3AAAAAAkAAABwyHgAcMh4AAACAAD8////AQAAAAAAAAAAAAAAAAAAAAAAAAAAAAAAmNOB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ekkTAAB9AL0ts26Uebzgl9OolChwhAAoAgAA0AfaAAgCAADQB9oAZAAAALQLeAAIAgAAyHRJE7BowBdQK7oXAAAAAAAAAAAAANoAAgAAAAAAAABBAAAAAADaAHwC2gAAAAAA/AEAACwT2gAAAAAAAAB9ACgT2gAAAIl3eAV4AK5eiXdAeUkTrl6JdwAAAAAAAAAACBZ+AAgWfgCMBXgAHy+nbgAAfQAAAAAA/AEAAJwFeADdLqduAAAAAAcAAAAAAAAAYbhyd/wBAAAHAAAAxAZ4AMQGeAAAAgAA/P///wEAAAAAAAAAAAAAAAAAAACY04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YXaAV4AEwHeADO/FN35KB9AAAAAAADFgroOwAAAH8AAAAAAAAABQAAAM0AAACAK7sXAAAAACCZihcAAAAA4MYBATCVihcAAAAAIJmKF7CSuG4DAAAAuJK4bgEAAADYFKUXvGrrbr0ts26Uebzgl9OolChwhAC8BngA6ftTdwAAeAACAAAA9ftTd7QLeADg////AAAAAAAAAAAAAAAAkAEAAAAAAAEAAAAAYQByAGkAYQBsAAAAAAAAAAAAAAAAAAAABgAAAAAAAABhuHJ3AAAAAAYAAABsBngAbAZ4AAACAAD8////AQAAAAAAAAAAAAAAAAAAAJjTg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HgAraZUdysSAACAoHgALRUhYy0VYwAAAAAAXk7FbisSl///////2AUAAAqXCgBMQZYXAAAAAC0VY///////2AUAACFjAQBgAU8fAAAAAJw9pXZ5RFJ3LRUhY4wYqhcBAAAA/////wAAAAAIVHka7KR4AAAAAAAIVHkaAAB/AIpEUndgAU8fLRUhYwEAAACMGKoXCFR5GgAAAAAAAAAALRVjAOykeAAtFWP//////9gFAAAhYwEAYAFPHwAAAACOJFZ3LRUhY+hmahoRAAAA/////wAAAAAQAAAAAwEAAKdqAQAcAAABLRU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1GQUuSG2bb1TTTACCdS8VAK/eWvreydjGWTZnslAins=</DigestValue>
    </Reference>
    <Reference Type="http://www.w3.org/2000/09/xmldsig#Object" URI="#idOfficeObject">
      <DigestMethod Algorithm="http://www.w3.org/2001/04/xmlenc#sha256"/>
      <DigestValue>rmLRY4Pj1zhu1F7Z0ITBbNl/Z7mGcnJTHZAc+Zn5Wvg=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W5cvzjjJLU+YAmPc1WkdRgX6/JK6yCn8Nwtf6Ose4u0=</DigestValue>
    </Reference>
    <Reference Type="http://www.w3.org/2000/09/xmldsig#Object" URI="#idValidSigLnImg">
      <DigestMethod Algorithm="http://www.w3.org/2001/04/xmlenc#sha256"/>
      <DigestValue>/bt4yULbUfsvHlHXk7OhnNlINtIgo7PMuozu71CREzM=</DigestValue>
    </Reference>
    <Reference Type="http://www.w3.org/2000/09/xmldsig#Object" URI="#idInvalidSigLnImg">
      <DigestMethod Algorithm="http://www.w3.org/2001/04/xmlenc#sha256"/>
      <DigestValue>Oo7yEDJcvCDNDKorE90DRaoq3oHiQej3a7OGXLrNhhU=</DigestValue>
    </Reference>
  </SignedInfo>
  <SignatureValue>AAZ89mi+ljxuHgtcbQ0D0n+EBqH8AdovdRq86DmLoz4pft3Y8WiYaYFQySZlX02lj6z4rF9JrT+s
I8JagXgZTikDm9gcv0vB1fUKxIoBtwYrBgITJZLK4r+nUk8ytL3nXC/TxalvOsYAs5jX2rW/i5wv
tl3a/37dFF/88i9XOEozxGvYBi85xz3OSBKxf2VdZucK0lbCBFunGdWjjXL9d9ewytEtjXPhwojI
9VaRSIsT4ACBJG/v9ssmegx3awD5bw8D6/YAluiKBp/lBowt4J9lyDv6CyQxka2pYTBZ254A+EaA
hGRAF59FDN6A64/DbrGLihN4eom3Tl4SzHusRw==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VYCY7qGI4wwz1+vq5yYgu5lNcid06dK4fyOxrmWQq3I=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eaFize4bhgndrt6drwjP7+LNZhUXM4vij3MK/BckHNI=</DigestValue>
      </Reference>
      <Reference URI="/xl/drawings/vmlDrawing2.vml?ContentType=application/vnd.openxmlformats-officedocument.vmlDrawing">
        <DigestMethod Algorithm="http://www.w3.org/2001/04/xmlenc#sha256"/>
        <DigestValue>G87t0qPM899A9kgXcHxwtwC37N6lgkrYbI4Idd5KgkI=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CvEKNWVlf1A2PnO2+x5ZrNq3Gy+JQB69yXAUlC1slbI=</DigestValue>
      </Reference>
      <Reference URI="/xl/styles.xml?ContentType=application/vnd.openxmlformats-officedocument.spreadsheetml.styles+xml">
        <DigestMethod Algorithm="http://www.w3.org/2001/04/xmlenc#sha256"/>
        <DigestValue>adJNfKkViVeoTFh5bi17t/0F2SbqRcLWYG2sY7oLF+k=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PXuWXMPwQYzQdHZsZxuKl3nRs+jI2rDR+mI6Ub8PTSE=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9XCTW2q9Or0VyqCno6qG1KsXoanW5d7Fa4WYrEi8aY8=</DigestValue>
      </Reference>
      <Reference URI="/xl/worksheets/sheet2.xml?ContentType=application/vnd.openxmlformats-officedocument.spreadsheetml.worksheet+xml">
        <DigestMethod Algorithm="http://www.w3.org/2001/04/xmlenc#sha256"/>
        <DigestValue>kRPzj7NHJxfHCdLsbxMEm5dG6r20abQ3rkqLT5bJm+8=</DigestValue>
      </Reference>
      <Reference URI="/xl/worksheets/sheet3.xml?ContentType=application/vnd.openxmlformats-officedocument.spreadsheetml.worksheet+xml">
        <DigestMethod Algorithm="http://www.w3.org/2001/04/xmlenc#sha256"/>
        <DigestValue>0vkAUjHDPbyxXh93G0jYXfE6yyKvcsxXD9O9aOBBBFo=</DigestValue>
      </Reference>
      <Reference URI="/xl/worksheets/sheet4.xml?ContentType=application/vnd.openxmlformats-officedocument.spreadsheetml.worksheet+xml">
        <DigestMethod Algorithm="http://www.w3.org/2001/04/xmlenc#sha256"/>
        <DigestValue>3hEGEyCZ5MPuTZjQ4OnH5W+hLZJAHyLUt8+++Ph8pNo=</DigestValue>
      </Reference>
      <Reference URI="/xl/worksheets/sheet5.xml?ContentType=application/vnd.openxmlformats-officedocument.spreadsheetml.worksheet+xml">
        <DigestMethod Algorithm="http://www.w3.org/2001/04/xmlenc#sha256"/>
        <DigestValue>+VtDEWa4bFPume7kXfMoYWAFuIs7++s91cH4C56EWUk=</DigestValue>
      </Reference>
      <Reference URI="/xl/worksheets/sheet6.xml?ContentType=application/vnd.openxmlformats-officedocument.spreadsheetml.worksheet+xml">
        <DigestMethod Algorithm="http://www.w3.org/2001/04/xmlenc#sha256"/>
        <DigestValue>JeEHxO9srozqLA9MHIzv5r5yKw37m8bj8zNO9HFKIJI=</DigestValue>
      </Reference>
      <Reference URI="/xl/worksheets/sheet7.xml?ContentType=application/vnd.openxmlformats-officedocument.spreadsheetml.worksheet+xml">
        <DigestMethod Algorithm="http://www.w3.org/2001/04/xmlenc#sha256"/>
        <DigestValue>4/MH2NT636s+9bJB+3iDeO029tlG3GiqeLyw7pG7zyw=</DigestValue>
      </Reference>
      <Reference URI="/xl/worksheets/sheet8.xml?ContentType=application/vnd.openxmlformats-officedocument.spreadsheetml.worksheet+xml">
        <DigestMethod Algorithm="http://www.w3.org/2001/04/xmlenc#sha256"/>
        <DigestValue>2KkbwOLd9tbV5wdEvzvn37Dq2LI+IwTppDJLPqkhIzw=</DigestValue>
      </Reference>
      <Reference URI="/xl/worksheets/sheet9.xml?ContentType=application/vnd.openxmlformats-officedocument.spreadsheetml.worksheet+xml">
        <DigestMethod Algorithm="http://www.w3.org/2001/04/xmlenc#sha256"/>
        <DigestValue>7DLPLFP6gnjopsqSUnnjptHhVSRhaw9U7mdtNulnZSo=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{47047EAD-706A-4FEF-8973-8A1203494386}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2022-12-29T10:33:01Z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d4AFDJeADO/FN33GKNdyDHeADgDQr1AAAAAADrfQAA630Adq4NcAAAAACDJ6duCQAAAAAAAAAAAAAAAAAAAAAAAAB4130AAAAAAAAAAAAAAAAAAAAAAAAAAAAAAAAAAAAAAAAAAAAAAAAAmxGolAAAAADAyHgA6ftTdwAAeAAAAAAA9ftTd6BnZ5T1////AAAAAAAAAAAAAAAAkAEAABxmZ5Rcx3gA3a9zdwAAFnZQx3gAAAAAAFjHeAAAAAAAAAAAAGG4cncAAAAACQAAAHDIeABwyHgAAAIAAPz///8BAAAAAAAAAAAAAAAAAAAAAAAAAAAAAACY04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ekkTAAB9AL0ts26Uebzgl9OolChwhAAoAgAA0AfaAAgCAADQB9oAZAAAALQLeAAIAgAAyHRJE7BowBdQK7oXAAAAAAAAAAAAANoAAgAAAAAAAABBAAAAAADaAHwC2gAAAAAA/AEAACwT2gAAAAAAAAB9ACgT2gAAAIl3eAV4AK5eiXdAeUkTrl6JdwAAAAAAAAAACBZ+AAgWfgCMBXgAHy+nbgAAfQAAAAAA/AEAAJwFeADdLqduAAAAAAcAAAAAAAAAYbhyd/wBAAAHAAAAxAZ4AMQGeAAAAgAA/P///wEAAAAAAAAAAAAAAAAAAACY04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YXaAV4AEwHeADO/FN35KB9AAAAAAADFgroOwAAAH8AAAAAAAAABQAAAM0AAACAK7sXAAAAACCZihcAAAAA4MYBATCVihcAAAAAIJmKF7CSuG4DAAAAuJK4bgEAAADYFKUXvGrrbr0ts26Uebzgl9OolChwhAC8BngA6ftTdwAAeAACAAAA9ftTd7QLeADg////AAAAAAAAAAAAAAAAkAEAAAAAAAEAAAAAYQByAGkAYQBsAAAAAAAAAAAAAAAAAAAABgAAAAAAAABhuHJ3AAAAAAYAAABsBngAbAZ4AAACAAD8////AQAAAAAAAAAAAAAAAAAAAJjTg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n3gAraZUdysSAACgn3gAdgsh83YL8wAAAAAAXk7FbisSl///////2AUAAAqXCgBMQZYXAAAAAHYL8///////2AUAACHzAQDADTIXAAAAAJw9pXZ5RFJ3dgsh84wYqhcBAAAA/////wAAAAAYvJkaDKR4AAAAAAAYvJkaAAD9F4pEUnfADTIXdgsh8wEAAACMGKoXGLyZGgAAAAAAAAAAXCyMd5X2h3f/////UKB4AAAAAABMoHgAABAAAAAAh3cAAEkKIM7EEkAAwBIA8AAAABDAEgAAAAAQAAAAAwEAAKdqAQAcAAABdgsh8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HeABQyXgAzvxTd9xijXcgx3gA4A0K9QAAAAAA630AAOt9AHauDXAAAAAAgyenbgkAAAAAAAAAAAAAAAAAAAAAAAAAeNd9AAAAAAAAAAAAAAAAAAAAAAAAAAAAAAAAAAAAAAAAAAAAAAAAAJsRqJQAAAAAwMh4AOn7U3cAAHgAAAAAAPX7U3egZ2eU9f///wAAAAAAAAAAAAAAAJABAAAcZmeUXMd4AN2vc3cAABZ2UMd4AAAAAABYx3gAAAAAAAAAAABhuHJ3AAAAAAkAAABwyHgAcMh4AAACAAD8////AQAAAAAAAAAAAAAAAAAAAAAAAAAAAAAAmNOB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ekkTAAB9AL0ts26Uebzgl9OolChwhAAoAgAA0AfaAAgCAADQB9oAZAAAALQLeAAIAgAAyHRJE7BowBdQK7oXAAAAAAAAAAAAANoAAgAAAAAAAABBAAAAAADaAHwC2gAAAAAA/AEAACwT2gAAAAAAAAB9ACgT2gAAAIl3eAV4AK5eiXdAeUkTrl6JdwAAAAAAAAAACBZ+AAgWfgCMBXgAHy+nbgAAfQAAAAAA/AEAAJwFeADdLqduAAAAAAcAAAAAAAAAYbhyd/wBAAAHAAAAxAZ4AMQGeAAAAgAA/P///wEAAAAAAAAAAAAAAAAAAACY04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YXaAV4AEwHeADO/FN35KB9AAAAAAADFgroOwAAAH8AAAAAAAAABQAAAM0AAACAK7sXAAAAACCZihcAAAAA4MYBATCVihcAAAAAIJmKF7CSuG4DAAAAuJK4bgEAAADYFKUXvGrrbr0ts26Uebzgl9OolChwhAC8BngA6ftTdwAAeAACAAAA9ftTd7QLeADg////AAAAAAAAAAAAAAAAkAEAAAAAAAEAAAAAYQByAGkAYQBsAAAAAAAAAAAAAAAAAAAABgAAAAAAAABhuHJ3AAAAAAYAAABsBngAbAZ4AAACAAD8////AQAAAAAAAAAAAAAAAAAAAJjTg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n3gAraZUdysSAACgn3gAGg4h0hoO0gAAAAAAXk7FbisSl///////2AUAAAqXCgBMQZYXAAAAABoO0v//////2AUAACHSAQDADTIXAAAAAJw9pXZ5RFJ3Gg4h0owYqhcBAAAA/////wAAAADYf5oaDKR4AAAAAADYf5oaAAD9F4pEUnfADTIXGg4h0gEAAACMGKoX2H+aGgAAAAAAAAAAXCyMd5X2h3f/////UKB4AAAAAABMoHgAABAAAAAAh3cAAEkKIM7EEkAAwBIA8AAAABDAEgAAAAAQAAAAAwEAAKdqAQAcAAABGg4h0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2022-11-16T12:18:23Z</cp:lastPrinted>
  <dcterms:created xsi:type="dcterms:W3CDTF">1996-10-14T23:33:28Z</dcterms:created>
  <dcterms:modified xsi:type="dcterms:W3CDTF">2022-12-23T13:32:48Z</dcterms:modified>
</cp:coreProperties>
</file>